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embeddings/oleObject3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4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oleObject5.bin" ContentType="application/vnd.openxmlformats-officedocument.oleObject"/>
  <Override PartName="/xl/drawings/drawing10.xml" ContentType="application/vnd.openxmlformats-officedocument.drawing+xml"/>
  <Override PartName="/xl/drawings/drawing11.xml" ContentType="application/vnd.openxmlformats-officedocument.drawing+xml"/>
  <Override PartName="/xl/embeddings/oleObject6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embeddings/oleObject7.bin" ContentType="application/vnd.openxmlformats-officedocument.oleObject"/>
  <Override PartName="/xl/drawings/drawing14.xml" ContentType="application/vnd.openxmlformats-officedocument.drawing+xml"/>
  <Override PartName="/xl/drawings/drawing15.xml" ContentType="application/vnd.openxmlformats-officedocument.drawing+xml"/>
  <Override PartName="/xl/embeddings/oleObject8.bin" ContentType="application/vnd.openxmlformats-officedocument.oleObject"/>
  <Override PartName="/xl/drawings/drawing16.xml" ContentType="application/vnd.openxmlformats-officedocument.drawing+xml"/>
  <Override PartName="/xl/embeddings/oleObject9.bin" ContentType="application/vnd.openxmlformats-officedocument.oleObject"/>
  <Override PartName="/xl/drawings/drawing17.xml" ContentType="application/vnd.openxmlformats-officedocument.drawing+xml"/>
  <Override PartName="/xl/drawings/drawing18.xml" ContentType="application/vnd.openxmlformats-officedocument.drawing+xml"/>
  <Override PartName="/xl/embeddings/oleObject10.bin" ContentType="application/vnd.openxmlformats-officedocument.oleObject"/>
  <Override PartName="/xl/drawings/drawing19.xml" ContentType="application/vnd.openxmlformats-officedocument.drawing+xml"/>
  <Override PartName="/xl/embeddings/oleObject11.bin" ContentType="application/vnd.openxmlformats-officedocument.oleObject"/>
  <Override PartName="/xl/drawings/drawing20.xml" ContentType="application/vnd.openxmlformats-officedocument.drawing+xml"/>
  <Override PartName="/xl/drawings/drawing21.xml" ContentType="application/vnd.openxmlformats-officedocument.drawing+xml"/>
  <Override PartName="/xl/embeddings/oleObject12.bin" ContentType="application/vnd.openxmlformats-officedocument.oleObject"/>
  <Override PartName="/xl/drawings/drawing22.xml" ContentType="application/vnd.openxmlformats-officedocument.drawing+xml"/>
  <Override PartName="/xl/embeddings/oleObject13.bin" ContentType="application/vnd.openxmlformats-officedocument.oleObject"/>
  <Override PartName="/xl/drawings/drawing23.xml" ContentType="application/vnd.openxmlformats-officedocument.drawing+xml"/>
  <Override PartName="/xl/drawings/drawing24.xml" ContentType="application/vnd.openxmlformats-officedocument.drawing+xml"/>
  <Override PartName="/xl/embeddings/oleObject14.bin" ContentType="application/vnd.openxmlformats-officedocument.oleObject"/>
  <Override PartName="/xl/drawings/drawing25.xml" ContentType="application/vnd.openxmlformats-officedocument.drawing+xml"/>
  <Override PartName="/xl/embeddings/oleObject15.bin" ContentType="application/vnd.openxmlformats-officedocument.oleObject"/>
  <Override PartName="/xl/drawings/drawing26.xml" ContentType="application/vnd.openxmlformats-officedocument.drawing+xml"/>
  <Override PartName="/xl/drawings/drawing27.xml" ContentType="application/vnd.openxmlformats-officedocument.drawing+xml"/>
  <Override PartName="/xl/embeddings/oleObject16.bin" ContentType="application/vnd.openxmlformats-officedocument.oleObject"/>
  <Override PartName="/xl/drawings/drawing28.xml" ContentType="application/vnd.openxmlformats-officedocument.drawing+xml"/>
  <Override PartName="/xl/drawings/drawing29.xml" ContentType="application/vnd.openxmlformats-officedocument.drawing+xml"/>
  <Override PartName="/xl/embeddings/oleObject17.bin" ContentType="application/vnd.openxmlformats-officedocument.oleObject"/>
  <Override PartName="/xl/drawings/drawing30.xml" ContentType="application/vnd.openxmlformats-officedocument.drawing+xml"/>
  <Override PartName="/xl/drawings/drawing31.xml" ContentType="application/vnd.openxmlformats-officedocument.drawing+xml"/>
  <Override PartName="/xl/embeddings/oleObject18.bin" ContentType="application/vnd.openxmlformats-officedocument.oleObject"/>
  <Override PartName="/xl/drawings/drawing32.xml" ContentType="application/vnd.openxmlformats-officedocument.drawing+xml"/>
  <Override PartName="/xl/drawings/drawing33.xml" ContentType="application/vnd.openxmlformats-officedocument.drawing+xml"/>
  <Override PartName="/xl/embeddings/oleObject19.bin" ContentType="application/vnd.openxmlformats-officedocument.oleObject"/>
  <Override PartName="/xl/drawings/drawing34.xml" ContentType="application/vnd.openxmlformats-officedocument.drawing+xml"/>
  <Override PartName="/xl/drawings/drawing35.xml" ContentType="application/vnd.openxmlformats-officedocument.drawing+xml"/>
  <Override PartName="/xl/embeddings/oleObject20.bin" ContentType="application/vnd.openxmlformats-officedocument.oleObject"/>
  <Override PartName="/xl/drawings/drawing36.xml" ContentType="application/vnd.openxmlformats-officedocument.drawing+xml"/>
  <Override PartName="/xl/drawings/drawing37.xml" ContentType="application/vnd.openxmlformats-officedocument.drawing+xml"/>
  <Override PartName="/xl/embeddings/oleObject21.bin" ContentType="application/vnd.openxmlformats-officedocument.oleObject"/>
  <Override PartName="/xl/drawings/drawing38.xml" ContentType="application/vnd.openxmlformats-officedocument.drawing+xml"/>
  <Override PartName="/xl/drawings/drawing39.xml" ContentType="application/vnd.openxmlformats-officedocument.drawing+xml"/>
  <Override PartName="/xl/embeddings/oleObject22.bin" ContentType="application/vnd.openxmlformats-officedocument.oleObject"/>
  <Override PartName="/xl/drawings/drawing40.xml" ContentType="application/vnd.openxmlformats-officedocument.drawing+xml"/>
  <Override PartName="/xl/drawings/drawing41.xml" ContentType="application/vnd.openxmlformats-officedocument.drawing+xml"/>
  <Override PartName="/xl/embeddings/oleObject23.bin" ContentType="application/vnd.openxmlformats-officedocument.oleObject"/>
  <Override PartName="/xl/drawings/drawing42.xml" ContentType="application/vnd.openxmlformats-officedocument.drawing+xml"/>
  <Override PartName="/xl/drawings/drawing43.xml" ContentType="application/vnd.openxmlformats-officedocument.drawing+xml"/>
  <Override PartName="/xl/embeddings/oleObject24.bin" ContentType="application/vnd.openxmlformats-officedocument.oleObject"/>
  <Override PartName="/xl/drawings/drawing44.xml" ContentType="application/vnd.openxmlformats-officedocument.drawing+xml"/>
  <Override PartName="/xl/drawings/drawing45.xml" ContentType="application/vnd.openxmlformats-officedocument.drawing+xml"/>
  <Override PartName="/xl/embeddings/oleObject2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obst\Desktop\"/>
    </mc:Choice>
  </mc:AlternateContent>
  <xr:revisionPtr revIDLastSave="0" documentId="8_{3DAFECB3-B33B-49DA-97EF-2F92B5402D9D}" xr6:coauthVersionLast="36" xr6:coauthVersionMax="36" xr10:uidLastSave="{00000000-0000-0000-0000-000000000000}"/>
  <bookViews>
    <workbookView xWindow="0" yWindow="120" windowWidth="15480" windowHeight="8472" tabRatio="861" activeTab="1" xr2:uid="{00000000-000D-0000-FFFF-FFFF00000000}"/>
  </bookViews>
  <sheets>
    <sheet name="Germany" sheetId="39" r:id="rId1"/>
    <sheet name="DEU (5YR - Org)" sheetId="30" r:id="rId2"/>
    <sheet name="DEU (5YR - Est - end-2010)" sheetId="123" r:id="rId3"/>
    <sheet name="DEU (Data 12-31-10)" sheetId="186" r:id="rId4"/>
    <sheet name="France" sheetId="34" r:id="rId5"/>
    <sheet name="FRA (5YR - Org)" sheetId="221" r:id="rId6"/>
    <sheet name="FRA (5YR - Est - end-2010)" sheetId="224" r:id="rId7"/>
    <sheet name="FRA (Data 12-31-10)" sheetId="189" r:id="rId8"/>
    <sheet name="Belgium" sheetId="54" r:id="rId9"/>
    <sheet name="BEL (5YR - Org)" sheetId="225" r:id="rId10"/>
    <sheet name="BEL (5YR - Est - end-2010)" sheetId="228" r:id="rId11"/>
    <sheet name="BEL (Data 12-31-10)" sheetId="204" r:id="rId12"/>
    <sheet name="Netherlands" sheetId="55" r:id="rId13"/>
    <sheet name="NED (5YR - Org)" sheetId="229" r:id="rId14"/>
    <sheet name="NED (5YR - Est - end-2010)" sheetId="232" r:id="rId15"/>
    <sheet name="NED (Data 12-31-10)" sheetId="201" r:id="rId16"/>
    <sheet name="Austria" sheetId="56" r:id="rId17"/>
    <sheet name="AUT (5YR - Org)" sheetId="233" r:id="rId18"/>
    <sheet name="AUT (5YR - Est - end-2010)" sheetId="236" r:id="rId19"/>
    <sheet name="AUT (Data 12-31-10)" sheetId="198" r:id="rId20"/>
    <sheet name="Finland" sheetId="57" r:id="rId21"/>
    <sheet name="FIN (5YR - Org)" sheetId="237" r:id="rId22"/>
    <sheet name="FIN (5YR - Est - end-2010)" sheetId="240" r:id="rId23"/>
    <sheet name="FIN (Data 12-31-10)" sheetId="195" r:id="rId24"/>
    <sheet name="Denmark" sheetId="115" r:id="rId25"/>
    <sheet name="DEN (5YR - Org)" sheetId="245" r:id="rId26"/>
    <sheet name="DEN (5YR - Est - end-2010)" sheetId="248" r:id="rId27"/>
    <sheet name="DEN (Data 12-31-10)" sheetId="183" r:id="rId28"/>
    <sheet name="Sweden" sheetId="111" r:id="rId29"/>
    <sheet name="SWE (5YR - Org)" sheetId="249" r:id="rId30"/>
    <sheet name="SWE (5YR - Est - end-2010)" sheetId="252" r:id="rId31"/>
    <sheet name="SWE (Data 12-31-10)" sheetId="180" r:id="rId32"/>
    <sheet name="Czech" sheetId="107" r:id="rId33"/>
    <sheet name="CZE (5YR - Org)" sheetId="253" r:id="rId34"/>
    <sheet name="CZE (5YR - Est - end-2010)" sheetId="256" r:id="rId35"/>
    <sheet name="CZE (Data 12-31-10) " sheetId="177" r:id="rId36"/>
    <sheet name="Poland" sheetId="103" r:id="rId37"/>
    <sheet name="POL (5YR - Org)" sheetId="257" r:id="rId38"/>
    <sheet name="POL (5YR - Est - end-2010)" sheetId="260" r:id="rId39"/>
    <sheet name="POL (Data 12-31-10)" sheetId="174" r:id="rId40"/>
    <sheet name="United States" sheetId="58" r:id="rId41"/>
    <sheet name="US (5YR - Org)" sheetId="269" r:id="rId42"/>
    <sheet name="US (5YR - Est - end-2010)" sheetId="272" r:id="rId43"/>
    <sheet name="US (Data 12-31-10)" sheetId="165" r:id="rId44"/>
    <sheet name="Japan" sheetId="59" r:id="rId45"/>
    <sheet name="JPN (5YR - Org)" sheetId="273" r:id="rId46"/>
    <sheet name="JPN (5YR - Est - end-2010)" sheetId="276" r:id="rId47"/>
    <sheet name="JPN (Data 12-31-10)" sheetId="162" r:id="rId48"/>
    <sheet name="UK" sheetId="60" r:id="rId49"/>
    <sheet name="UK (5YR - Org)" sheetId="277" r:id="rId50"/>
    <sheet name="UK (5YR - Est - end-2010)" sheetId="280" r:id="rId51"/>
    <sheet name="UK (Data 12-31-10)" sheetId="159" r:id="rId52"/>
    <sheet name="Italy" sheetId="61" r:id="rId53"/>
    <sheet name="ITA (5YR - Org)" sheetId="281" r:id="rId54"/>
    <sheet name="ITA (5YR - Est - end-2010)" sheetId="284" r:id="rId55"/>
    <sheet name="ITA (Data 12-31-10)" sheetId="150" r:id="rId56"/>
    <sheet name="Greece" sheetId="62" r:id="rId57"/>
    <sheet name="GRE (5YR - Org)" sheetId="285" r:id="rId58"/>
    <sheet name="GRE (5YR - Est - end-2010)" sheetId="288" r:id="rId59"/>
    <sheet name="GRE (Data 12-31-10)" sheetId="156" r:id="rId60"/>
    <sheet name="Ireland" sheetId="63" r:id="rId61"/>
    <sheet name="IRE (5YR - Org)" sheetId="289" r:id="rId62"/>
    <sheet name="IRE (5YR - Est - end-2010)" sheetId="292" r:id="rId63"/>
    <sheet name="IRE (Data 12-31-10)" sheetId="153" r:id="rId64"/>
    <sheet name="Portugal" sheetId="64" r:id="rId65"/>
    <sheet name="POR (5YR - Org)" sheetId="293" r:id="rId66"/>
    <sheet name="POR (5YR - Est - end-2010)" sheetId="296" r:id="rId67"/>
    <sheet name="Por (Data 12-31-10)" sheetId="148" r:id="rId68"/>
    <sheet name="Spain" sheetId="65" r:id="rId69"/>
    <sheet name="ESP (5YR - Org)" sheetId="297" r:id="rId70"/>
    <sheet name="ESP (5YR - Est - end-2010)" sheetId="300" r:id="rId71"/>
    <sheet name="ESP (Data 12-31-10)" sheetId="144" r:id="rId72"/>
    <sheet name="Brazil" sheetId="207" r:id="rId73"/>
    <sheet name="BRA (5YR - Org)" sheetId="301" r:id="rId74"/>
    <sheet name="BRA (5YR - Est - end-2010)" sheetId="304" r:id="rId75"/>
    <sheet name="BRA (Data 12-31-10)" sheetId="208" r:id="rId76"/>
    <sheet name="Mexico" sheetId="211" r:id="rId77"/>
    <sheet name="MEX (5YR - Org)" sheetId="305" r:id="rId78"/>
    <sheet name="MEX (5YR - Est - end-2010)" sheetId="308" r:id="rId79"/>
    <sheet name="MEX (Data 12-31-10)" sheetId="212" r:id="rId80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23" l="1"/>
  <c r="E2" i="123"/>
  <c r="F2" i="123"/>
  <c r="G2" i="123"/>
  <c r="H2" i="123"/>
  <c r="I2" i="123"/>
  <c r="C7" i="123" l="1"/>
  <c r="F3" i="123" l="1"/>
  <c r="F4" i="123" s="1"/>
  <c r="E3" i="123"/>
  <c r="E4" i="123" s="1"/>
  <c r="G3" i="123"/>
  <c r="G4" i="123" s="1"/>
  <c r="H3" i="123"/>
  <c r="H4" i="123" s="1"/>
  <c r="I3" i="123"/>
  <c r="I4" i="123" s="1"/>
  <c r="C3" i="123"/>
  <c r="C4" i="123" s="1"/>
  <c r="Q8" i="308"/>
  <c r="P8" i="308"/>
  <c r="O8" i="308"/>
  <c r="N8" i="308"/>
  <c r="M8" i="308"/>
  <c r="I8" i="308"/>
  <c r="H8" i="308"/>
  <c r="G8" i="308"/>
  <c r="F8" i="308"/>
  <c r="E8" i="308"/>
  <c r="Q8" i="304"/>
  <c r="P8" i="304"/>
  <c r="O8" i="304"/>
  <c r="N8" i="304"/>
  <c r="M8" i="304"/>
  <c r="I8" i="304"/>
  <c r="H8" i="304"/>
  <c r="G8" i="304"/>
  <c r="F8" i="304"/>
  <c r="E8" i="304"/>
  <c r="Q8" i="300"/>
  <c r="P8" i="300"/>
  <c r="O8" i="300"/>
  <c r="N8" i="300"/>
  <c r="M8" i="300"/>
  <c r="I8" i="300"/>
  <c r="H8" i="300"/>
  <c r="G8" i="300"/>
  <c r="F8" i="300"/>
  <c r="E8" i="300"/>
  <c r="Q8" i="296"/>
  <c r="P8" i="296"/>
  <c r="O8" i="296"/>
  <c r="N8" i="296"/>
  <c r="M8" i="296"/>
  <c r="I8" i="296"/>
  <c r="H8" i="296"/>
  <c r="G8" i="296"/>
  <c r="F8" i="296"/>
  <c r="E8" i="296"/>
  <c r="Q8" i="292"/>
  <c r="P8" i="292"/>
  <c r="O8" i="292"/>
  <c r="N8" i="292"/>
  <c r="M8" i="292"/>
  <c r="I8" i="292"/>
  <c r="H8" i="292"/>
  <c r="G8" i="292"/>
  <c r="F8" i="292"/>
  <c r="E8" i="292"/>
  <c r="Q8" i="288"/>
  <c r="P8" i="288"/>
  <c r="O8" i="288"/>
  <c r="N8" i="288"/>
  <c r="M8" i="288"/>
  <c r="I8" i="288"/>
  <c r="H8" i="288"/>
  <c r="G8" i="288"/>
  <c r="F8" i="288"/>
  <c r="E8" i="288"/>
  <c r="Q8" i="284"/>
  <c r="P8" i="284"/>
  <c r="O8" i="284"/>
  <c r="N8" i="284"/>
  <c r="M8" i="284"/>
  <c r="I8" i="284"/>
  <c r="H8" i="284"/>
  <c r="G8" i="284"/>
  <c r="F8" i="284"/>
  <c r="E8" i="284"/>
  <c r="Q8" i="280"/>
  <c r="P8" i="280"/>
  <c r="O8" i="280"/>
  <c r="N8" i="280"/>
  <c r="M8" i="280"/>
  <c r="I8" i="280"/>
  <c r="H8" i="280"/>
  <c r="G8" i="280"/>
  <c r="F8" i="280"/>
  <c r="E8" i="280"/>
  <c r="Q8" i="276"/>
  <c r="P8" i="276"/>
  <c r="O8" i="276"/>
  <c r="N8" i="276"/>
  <c r="M8" i="276"/>
  <c r="I8" i="276"/>
  <c r="H8" i="276"/>
  <c r="G8" i="276"/>
  <c r="F8" i="276"/>
  <c r="E8" i="276"/>
  <c r="Q8" i="272"/>
  <c r="P8" i="272"/>
  <c r="O8" i="272"/>
  <c r="N8" i="272"/>
  <c r="M8" i="272"/>
  <c r="I8" i="272"/>
  <c r="H8" i="272"/>
  <c r="G8" i="272"/>
  <c r="F8" i="272"/>
  <c r="E8" i="272"/>
  <c r="Q8" i="260"/>
  <c r="P8" i="260"/>
  <c r="O8" i="260"/>
  <c r="N8" i="260"/>
  <c r="M8" i="260"/>
  <c r="I8" i="260"/>
  <c r="H8" i="260"/>
  <c r="G8" i="260"/>
  <c r="F8" i="260"/>
  <c r="E8" i="260"/>
  <c r="Q8" i="256"/>
  <c r="P8" i="256"/>
  <c r="O8" i="256"/>
  <c r="N8" i="256"/>
  <c r="M8" i="256"/>
  <c r="I8" i="256"/>
  <c r="H8" i="256"/>
  <c r="G8" i="256"/>
  <c r="F8" i="256"/>
  <c r="E8" i="256"/>
  <c r="Q8" i="252"/>
  <c r="P8" i="252"/>
  <c r="O8" i="252"/>
  <c r="N8" i="252"/>
  <c r="M8" i="252"/>
  <c r="I8" i="252"/>
  <c r="H8" i="252"/>
  <c r="G8" i="252"/>
  <c r="F8" i="252"/>
  <c r="E8" i="252"/>
  <c r="Q8" i="248"/>
  <c r="P8" i="248"/>
  <c r="O8" i="248"/>
  <c r="N8" i="248"/>
  <c r="M8" i="248"/>
  <c r="I8" i="248"/>
  <c r="H8" i="248"/>
  <c r="G8" i="248"/>
  <c r="F8" i="248"/>
  <c r="E8" i="248"/>
  <c r="Q8" i="240"/>
  <c r="P8" i="240"/>
  <c r="O8" i="240"/>
  <c r="N8" i="240"/>
  <c r="M8" i="240"/>
  <c r="I8" i="240"/>
  <c r="H8" i="240"/>
  <c r="G8" i="240"/>
  <c r="F8" i="240"/>
  <c r="E8" i="240"/>
  <c r="Q8" i="236"/>
  <c r="P8" i="236"/>
  <c r="O8" i="236"/>
  <c r="N8" i="236"/>
  <c r="M8" i="236"/>
  <c r="I8" i="236"/>
  <c r="H8" i="236"/>
  <c r="G8" i="236"/>
  <c r="F8" i="236"/>
  <c r="E8" i="236"/>
  <c r="Q8" i="232"/>
  <c r="P8" i="232"/>
  <c r="O8" i="232"/>
  <c r="N8" i="232"/>
  <c r="M8" i="232"/>
  <c r="I8" i="232"/>
  <c r="H8" i="232"/>
  <c r="G8" i="232"/>
  <c r="F8" i="232"/>
  <c r="E8" i="232"/>
  <c r="Q8" i="228"/>
  <c r="P8" i="228"/>
  <c r="O8" i="228"/>
  <c r="N8" i="228"/>
  <c r="M8" i="228"/>
  <c r="I8" i="228"/>
  <c r="H8" i="228"/>
  <c r="G8" i="228"/>
  <c r="F8" i="228"/>
  <c r="E8" i="228"/>
  <c r="Q8" i="224"/>
  <c r="P8" i="224"/>
  <c r="O8" i="224"/>
  <c r="N8" i="224"/>
  <c r="M8" i="224"/>
  <c r="I8" i="224"/>
  <c r="H8" i="224"/>
  <c r="G8" i="224"/>
  <c r="F8" i="224"/>
  <c r="E8" i="224"/>
  <c r="C5" i="123" l="1"/>
  <c r="C6" i="123"/>
  <c r="Q8" i="123"/>
  <c r="P8" i="123"/>
  <c r="O8" i="123"/>
  <c r="N8" i="123"/>
  <c r="M8" i="123"/>
  <c r="I8" i="123"/>
  <c r="H8" i="123"/>
  <c r="G8" i="123"/>
  <c r="F8" i="123"/>
  <c r="E8" i="123"/>
  <c r="E12" i="123" l="1"/>
  <c r="H24" i="308"/>
  <c r="H21" i="308"/>
  <c r="C21" i="308"/>
  <c r="C24" i="308"/>
  <c r="C18" i="308"/>
  <c r="F24" i="288"/>
  <c r="F21" i="288"/>
  <c r="F18" i="288"/>
  <c r="F24" i="272"/>
  <c r="F21" i="272"/>
  <c r="F18" i="272"/>
  <c r="I24" i="308"/>
  <c r="I21" i="308"/>
  <c r="E24" i="308"/>
  <c r="E21" i="308"/>
  <c r="I24" i="288"/>
  <c r="I21" i="288"/>
  <c r="E24" i="288"/>
  <c r="E21" i="288"/>
  <c r="C24" i="304"/>
  <c r="C21" i="304"/>
  <c r="C18" i="304"/>
  <c r="E24" i="304"/>
  <c r="E21" i="304"/>
  <c r="G24" i="304"/>
  <c r="G21" i="304"/>
  <c r="I24" i="304"/>
  <c r="I21" i="304"/>
  <c r="F24" i="300"/>
  <c r="F21" i="300"/>
  <c r="F18" i="300"/>
  <c r="H24" i="300"/>
  <c r="H21" i="300"/>
  <c r="E24" i="296"/>
  <c r="E21" i="296"/>
  <c r="G24" i="296"/>
  <c r="G21" i="296"/>
  <c r="I24" i="296"/>
  <c r="I21" i="296"/>
  <c r="C24" i="296"/>
  <c r="C21" i="296"/>
  <c r="C18" i="296"/>
  <c r="I24" i="292"/>
  <c r="I21" i="292"/>
  <c r="G24" i="292"/>
  <c r="G21" i="292"/>
  <c r="E24" i="292"/>
  <c r="E21" i="292"/>
  <c r="F24" i="284"/>
  <c r="F21" i="284"/>
  <c r="F18" i="284"/>
  <c r="H24" i="284"/>
  <c r="H21" i="284"/>
  <c r="C24" i="280"/>
  <c r="C21" i="280"/>
  <c r="C18" i="280"/>
  <c r="E24" i="280"/>
  <c r="E21" i="280"/>
  <c r="G24" i="280"/>
  <c r="G21" i="280"/>
  <c r="I24" i="280"/>
  <c r="I21" i="280"/>
  <c r="F24" i="276"/>
  <c r="F21" i="276"/>
  <c r="F18" i="276"/>
  <c r="H24" i="276"/>
  <c r="H21" i="276"/>
  <c r="E24" i="272"/>
  <c r="E21" i="272"/>
  <c r="G24" i="272"/>
  <c r="G21" i="272"/>
  <c r="I24" i="272"/>
  <c r="I21" i="272"/>
  <c r="C24" i="272"/>
  <c r="C21" i="272"/>
  <c r="C18" i="272"/>
  <c r="H24" i="260"/>
  <c r="H21" i="260"/>
  <c r="E24" i="256"/>
  <c r="E21" i="256"/>
  <c r="G21" i="256"/>
  <c r="G24" i="256"/>
  <c r="I21" i="256"/>
  <c r="I24" i="256"/>
  <c r="C24" i="256"/>
  <c r="C21" i="256"/>
  <c r="C18" i="256"/>
  <c r="F24" i="252"/>
  <c r="F21" i="252"/>
  <c r="F18" i="252"/>
  <c r="H24" i="252"/>
  <c r="H21" i="252"/>
  <c r="E24" i="248"/>
  <c r="E21" i="248"/>
  <c r="G21" i="248"/>
  <c r="G24" i="248"/>
  <c r="I21" i="248"/>
  <c r="I24" i="248"/>
  <c r="C24" i="248"/>
  <c r="C21" i="248"/>
  <c r="C18" i="248"/>
  <c r="E24" i="240"/>
  <c r="E21" i="240"/>
  <c r="G21" i="240"/>
  <c r="G24" i="240"/>
  <c r="I21" i="240"/>
  <c r="I24" i="240"/>
  <c r="C24" i="240"/>
  <c r="C21" i="240"/>
  <c r="C18" i="240"/>
  <c r="F24" i="236"/>
  <c r="F21" i="236"/>
  <c r="F18" i="236"/>
  <c r="H24" i="236"/>
  <c r="H21" i="236"/>
  <c r="E24" i="232"/>
  <c r="E21" i="232"/>
  <c r="G21" i="232"/>
  <c r="G24" i="232"/>
  <c r="I24" i="232"/>
  <c r="I21" i="232"/>
  <c r="C24" i="232"/>
  <c r="C21" i="232"/>
  <c r="C18" i="232"/>
  <c r="F24" i="228"/>
  <c r="F21" i="228"/>
  <c r="F18" i="228"/>
  <c r="H24" i="228"/>
  <c r="H21" i="228"/>
  <c r="E24" i="224"/>
  <c r="E21" i="224"/>
  <c r="G21" i="224"/>
  <c r="G24" i="224"/>
  <c r="I24" i="224"/>
  <c r="I21" i="224"/>
  <c r="C24" i="224"/>
  <c r="C18" i="224"/>
  <c r="C21" i="224"/>
  <c r="F24" i="123"/>
  <c r="F21" i="123"/>
  <c r="F18" i="123"/>
  <c r="H24" i="123"/>
  <c r="H21" i="123"/>
  <c r="F24" i="308"/>
  <c r="F21" i="308"/>
  <c r="F18" i="308"/>
  <c r="H24" i="288"/>
  <c r="H21" i="288"/>
  <c r="C24" i="288"/>
  <c r="C21" i="288"/>
  <c r="C18" i="288"/>
  <c r="F24" i="304"/>
  <c r="F21" i="304"/>
  <c r="F18" i="304"/>
  <c r="H24" i="304"/>
  <c r="H21" i="304"/>
  <c r="C21" i="300"/>
  <c r="C24" i="300"/>
  <c r="C18" i="300"/>
  <c r="E24" i="300"/>
  <c r="E21" i="300"/>
  <c r="G24" i="300"/>
  <c r="G21" i="300"/>
  <c r="I24" i="300"/>
  <c r="I21" i="300"/>
  <c r="F24" i="296"/>
  <c r="F21" i="296"/>
  <c r="F18" i="296"/>
  <c r="H24" i="296"/>
  <c r="H21" i="296"/>
  <c r="H24" i="292"/>
  <c r="H21" i="292"/>
  <c r="F24" i="292"/>
  <c r="F21" i="292"/>
  <c r="F18" i="292"/>
  <c r="C21" i="292"/>
  <c r="C24" i="292"/>
  <c r="C18" i="292"/>
  <c r="E24" i="284"/>
  <c r="E21" i="284"/>
  <c r="G24" i="284"/>
  <c r="G21" i="284"/>
  <c r="I24" i="284"/>
  <c r="I21" i="284"/>
  <c r="C21" i="284"/>
  <c r="C24" i="284"/>
  <c r="C18" i="284"/>
  <c r="F24" i="280"/>
  <c r="F21" i="280"/>
  <c r="F18" i="280"/>
  <c r="H24" i="280"/>
  <c r="H21" i="280"/>
  <c r="C21" i="276"/>
  <c r="C24" i="276"/>
  <c r="C18" i="276"/>
  <c r="E24" i="276"/>
  <c r="E21" i="276"/>
  <c r="G24" i="276"/>
  <c r="G21" i="276"/>
  <c r="I24" i="276"/>
  <c r="I21" i="276"/>
  <c r="H24" i="272"/>
  <c r="H21" i="272"/>
  <c r="E24" i="260"/>
  <c r="E21" i="260"/>
  <c r="G24" i="260"/>
  <c r="G21" i="260"/>
  <c r="I24" i="260"/>
  <c r="I21" i="260"/>
  <c r="C21" i="260"/>
  <c r="C24" i="260"/>
  <c r="C18" i="260"/>
  <c r="F24" i="256"/>
  <c r="F21" i="256"/>
  <c r="F18" i="256"/>
  <c r="H24" i="256"/>
  <c r="H21" i="256"/>
  <c r="E24" i="252"/>
  <c r="E21" i="252"/>
  <c r="G21" i="252"/>
  <c r="G24" i="252"/>
  <c r="I21" i="252"/>
  <c r="I24" i="252"/>
  <c r="C21" i="252"/>
  <c r="C24" i="252"/>
  <c r="C18" i="252"/>
  <c r="F24" i="248"/>
  <c r="F21" i="248"/>
  <c r="F18" i="248"/>
  <c r="H24" i="248"/>
  <c r="H21" i="248"/>
  <c r="F24" i="240"/>
  <c r="F21" i="240"/>
  <c r="F18" i="240"/>
  <c r="H24" i="240"/>
  <c r="H21" i="240"/>
  <c r="E24" i="236"/>
  <c r="E21" i="236"/>
  <c r="G21" i="236"/>
  <c r="G24" i="236"/>
  <c r="I21" i="236"/>
  <c r="I24" i="236"/>
  <c r="C21" i="236"/>
  <c r="C24" i="236"/>
  <c r="C18" i="236"/>
  <c r="F24" i="232"/>
  <c r="F21" i="232"/>
  <c r="F18" i="232"/>
  <c r="H24" i="232"/>
  <c r="H21" i="232"/>
  <c r="E24" i="228"/>
  <c r="E21" i="228"/>
  <c r="G21" i="228"/>
  <c r="G24" i="228"/>
  <c r="I24" i="228"/>
  <c r="I21" i="228"/>
  <c r="C21" i="228"/>
  <c r="C24" i="228"/>
  <c r="C18" i="228"/>
  <c r="F24" i="224"/>
  <c r="F21" i="224"/>
  <c r="F18" i="224"/>
  <c r="H24" i="224"/>
  <c r="H21" i="224"/>
  <c r="E24" i="123"/>
  <c r="E21" i="123"/>
  <c r="G21" i="123"/>
  <c r="G24" i="123"/>
  <c r="I24" i="123"/>
  <c r="I21" i="123"/>
  <c r="C21" i="123"/>
  <c r="C24" i="123"/>
  <c r="C18" i="123"/>
  <c r="G24" i="308"/>
  <c r="G21" i="308"/>
  <c r="G24" i="288"/>
  <c r="G21" i="288"/>
  <c r="F24" i="260"/>
  <c r="F21" i="260"/>
  <c r="F18" i="260"/>
  <c r="I18" i="308"/>
  <c r="I15" i="308"/>
  <c r="I12" i="308"/>
  <c r="I11" i="308"/>
  <c r="H18" i="308"/>
  <c r="H15" i="308"/>
  <c r="H12" i="308"/>
  <c r="H11" i="308"/>
  <c r="G18" i="308"/>
  <c r="G15" i="308"/>
  <c r="G12" i="308"/>
  <c r="G11" i="308"/>
  <c r="F15" i="308"/>
  <c r="F12" i="308"/>
  <c r="F11" i="308"/>
  <c r="E18" i="308"/>
  <c r="E15" i="308"/>
  <c r="E12" i="308"/>
  <c r="E11" i="308"/>
  <c r="C15" i="308"/>
  <c r="C12" i="308"/>
  <c r="C11" i="308"/>
  <c r="I18" i="304"/>
  <c r="I15" i="304"/>
  <c r="I12" i="304"/>
  <c r="I11" i="304"/>
  <c r="H18" i="304"/>
  <c r="H15" i="304"/>
  <c r="H12" i="304"/>
  <c r="H11" i="304"/>
  <c r="G18" i="304"/>
  <c r="G15" i="304"/>
  <c r="G12" i="304"/>
  <c r="G11" i="304"/>
  <c r="F15" i="304"/>
  <c r="F12" i="304"/>
  <c r="F11" i="304"/>
  <c r="E18" i="304"/>
  <c r="E15" i="304"/>
  <c r="E12" i="304"/>
  <c r="E11" i="304"/>
  <c r="C15" i="304"/>
  <c r="C12" i="304"/>
  <c r="C11" i="304"/>
  <c r="I18" i="300"/>
  <c r="I15" i="300"/>
  <c r="I12" i="300"/>
  <c r="I11" i="300"/>
  <c r="H18" i="300"/>
  <c r="H15" i="300"/>
  <c r="H12" i="300"/>
  <c r="H11" i="300"/>
  <c r="G18" i="300"/>
  <c r="G15" i="300"/>
  <c r="G12" i="300"/>
  <c r="G11" i="300"/>
  <c r="F15" i="300"/>
  <c r="F12" i="300"/>
  <c r="F11" i="300"/>
  <c r="E18" i="300"/>
  <c r="E15" i="300"/>
  <c r="E12" i="300"/>
  <c r="E11" i="300"/>
  <c r="C15" i="300"/>
  <c r="C12" i="300"/>
  <c r="C11" i="300"/>
  <c r="I18" i="296"/>
  <c r="I15" i="296"/>
  <c r="I12" i="296"/>
  <c r="I11" i="296"/>
  <c r="H18" i="296"/>
  <c r="H15" i="296"/>
  <c r="H12" i="296"/>
  <c r="H11" i="296"/>
  <c r="G18" i="296"/>
  <c r="G15" i="296"/>
  <c r="G12" i="296"/>
  <c r="G11" i="296"/>
  <c r="F15" i="296"/>
  <c r="F12" i="296"/>
  <c r="F11" i="296"/>
  <c r="E18" i="296"/>
  <c r="E15" i="296"/>
  <c r="E12" i="296"/>
  <c r="E11" i="296"/>
  <c r="C15" i="296"/>
  <c r="C12" i="296"/>
  <c r="C11" i="296"/>
  <c r="I18" i="292"/>
  <c r="I15" i="292"/>
  <c r="I12" i="292"/>
  <c r="I11" i="292"/>
  <c r="H18" i="292"/>
  <c r="H15" i="292"/>
  <c r="H12" i="292"/>
  <c r="H11" i="292"/>
  <c r="G18" i="292"/>
  <c r="G15" i="292"/>
  <c r="G12" i="292"/>
  <c r="G11" i="292"/>
  <c r="F15" i="292"/>
  <c r="F12" i="292"/>
  <c r="F11" i="292"/>
  <c r="E18" i="292"/>
  <c r="E15" i="292"/>
  <c r="E12" i="292"/>
  <c r="E11" i="292"/>
  <c r="C15" i="292"/>
  <c r="C12" i="292"/>
  <c r="C11" i="292"/>
  <c r="I18" i="288"/>
  <c r="I15" i="288"/>
  <c r="I12" i="288"/>
  <c r="I11" i="288"/>
  <c r="H18" i="288"/>
  <c r="H15" i="288"/>
  <c r="H12" i="288"/>
  <c r="H11" i="288"/>
  <c r="G18" i="288"/>
  <c r="G15" i="288"/>
  <c r="G12" i="288"/>
  <c r="G11" i="288"/>
  <c r="F15" i="288"/>
  <c r="F12" i="288"/>
  <c r="F11" i="288"/>
  <c r="E18" i="288"/>
  <c r="E15" i="288"/>
  <c r="E12" i="288"/>
  <c r="E11" i="288"/>
  <c r="C15" i="288"/>
  <c r="C12" i="288"/>
  <c r="C11" i="288"/>
  <c r="I18" i="284"/>
  <c r="I15" i="284"/>
  <c r="I12" i="284"/>
  <c r="I11" i="284"/>
  <c r="H18" i="284"/>
  <c r="H15" i="284"/>
  <c r="H12" i="284"/>
  <c r="H11" i="284"/>
  <c r="G18" i="284"/>
  <c r="G15" i="284"/>
  <c r="G12" i="284"/>
  <c r="G11" i="284"/>
  <c r="F15" i="284"/>
  <c r="F12" i="284"/>
  <c r="F11" i="284"/>
  <c r="E18" i="284"/>
  <c r="E15" i="284"/>
  <c r="E12" i="284"/>
  <c r="E11" i="284"/>
  <c r="C15" i="284"/>
  <c r="C12" i="284"/>
  <c r="C11" i="284"/>
  <c r="I18" i="280"/>
  <c r="I15" i="280"/>
  <c r="I12" i="280"/>
  <c r="I11" i="280"/>
  <c r="H18" i="280"/>
  <c r="H15" i="280"/>
  <c r="H12" i="280"/>
  <c r="H11" i="280"/>
  <c r="G18" i="280"/>
  <c r="G15" i="280"/>
  <c r="G12" i="280"/>
  <c r="G11" i="280"/>
  <c r="F15" i="280"/>
  <c r="F12" i="280"/>
  <c r="F11" i="280"/>
  <c r="E18" i="280"/>
  <c r="E15" i="280"/>
  <c r="E12" i="280"/>
  <c r="E11" i="280"/>
  <c r="C15" i="280"/>
  <c r="C12" i="280"/>
  <c r="C11" i="280"/>
  <c r="I18" i="276"/>
  <c r="I15" i="276"/>
  <c r="I12" i="276"/>
  <c r="I11" i="276"/>
  <c r="H18" i="276"/>
  <c r="H15" i="276"/>
  <c r="H12" i="276"/>
  <c r="H11" i="276"/>
  <c r="G18" i="276"/>
  <c r="G15" i="276"/>
  <c r="G12" i="276"/>
  <c r="G11" i="276"/>
  <c r="F15" i="276"/>
  <c r="F12" i="276"/>
  <c r="F11" i="276"/>
  <c r="E18" i="276"/>
  <c r="E15" i="276"/>
  <c r="E12" i="276"/>
  <c r="E11" i="276"/>
  <c r="C15" i="276"/>
  <c r="C12" i="276"/>
  <c r="C11" i="276"/>
  <c r="I18" i="272"/>
  <c r="I15" i="272"/>
  <c r="I12" i="272"/>
  <c r="I11" i="272"/>
  <c r="H18" i="272"/>
  <c r="H15" i="272"/>
  <c r="H12" i="272"/>
  <c r="H11" i="272"/>
  <c r="G18" i="272"/>
  <c r="G15" i="272"/>
  <c r="G12" i="272"/>
  <c r="G11" i="272"/>
  <c r="F15" i="272"/>
  <c r="F12" i="272"/>
  <c r="F11" i="272"/>
  <c r="E18" i="272"/>
  <c r="E15" i="272"/>
  <c r="E12" i="272"/>
  <c r="E11" i="272"/>
  <c r="C15" i="272"/>
  <c r="C12" i="272"/>
  <c r="C11" i="272"/>
  <c r="I18" i="260"/>
  <c r="I15" i="260"/>
  <c r="I12" i="260"/>
  <c r="I11" i="260"/>
  <c r="H18" i="260"/>
  <c r="H15" i="260"/>
  <c r="H12" i="260"/>
  <c r="H11" i="260"/>
  <c r="G18" i="260"/>
  <c r="G15" i="260"/>
  <c r="G12" i="260"/>
  <c r="G11" i="260"/>
  <c r="F15" i="260"/>
  <c r="F12" i="260"/>
  <c r="F11" i="260"/>
  <c r="E18" i="260"/>
  <c r="E15" i="260"/>
  <c r="E12" i="260"/>
  <c r="E11" i="260"/>
  <c r="C15" i="260"/>
  <c r="C12" i="260"/>
  <c r="C11" i="260"/>
  <c r="I18" i="256"/>
  <c r="I15" i="256"/>
  <c r="I12" i="256"/>
  <c r="I11" i="256"/>
  <c r="H18" i="256"/>
  <c r="H15" i="256"/>
  <c r="H12" i="256"/>
  <c r="H11" i="256"/>
  <c r="G18" i="256"/>
  <c r="G15" i="256"/>
  <c r="G12" i="256"/>
  <c r="G11" i="256"/>
  <c r="F15" i="256"/>
  <c r="F12" i="256"/>
  <c r="F11" i="256"/>
  <c r="E18" i="256"/>
  <c r="E15" i="256"/>
  <c r="E12" i="256"/>
  <c r="E11" i="256"/>
  <c r="C15" i="256"/>
  <c r="C12" i="256"/>
  <c r="C11" i="256"/>
  <c r="I18" i="252"/>
  <c r="I15" i="252"/>
  <c r="I12" i="252"/>
  <c r="I11" i="252"/>
  <c r="H18" i="252"/>
  <c r="H15" i="252"/>
  <c r="H12" i="252"/>
  <c r="H11" i="252"/>
  <c r="G18" i="252"/>
  <c r="G15" i="252"/>
  <c r="G12" i="252"/>
  <c r="G11" i="252"/>
  <c r="F15" i="252"/>
  <c r="F12" i="252"/>
  <c r="F11" i="252"/>
  <c r="E18" i="252"/>
  <c r="E15" i="252"/>
  <c r="E12" i="252"/>
  <c r="E11" i="252"/>
  <c r="C15" i="252"/>
  <c r="C12" i="252"/>
  <c r="C11" i="252"/>
  <c r="I18" i="248"/>
  <c r="I15" i="248"/>
  <c r="I12" i="248"/>
  <c r="I11" i="248"/>
  <c r="Q2" i="248"/>
  <c r="Q4" i="248"/>
  <c r="Q3" i="248"/>
  <c r="H18" i="248"/>
  <c r="H15" i="248"/>
  <c r="H12" i="248"/>
  <c r="H11" i="248"/>
  <c r="G18" i="248"/>
  <c r="G15" i="248"/>
  <c r="G12" i="248"/>
  <c r="G11" i="248"/>
  <c r="F15" i="248"/>
  <c r="F12" i="248"/>
  <c r="F11" i="248"/>
  <c r="E18" i="248"/>
  <c r="E15" i="248"/>
  <c r="E12" i="248"/>
  <c r="E11" i="248"/>
  <c r="C15" i="248"/>
  <c r="C12" i="248"/>
  <c r="C11" i="248"/>
  <c r="I18" i="240"/>
  <c r="I15" i="240"/>
  <c r="I12" i="240"/>
  <c r="I11" i="240"/>
  <c r="H18" i="240"/>
  <c r="H15" i="240"/>
  <c r="H12" i="240"/>
  <c r="H11" i="240"/>
  <c r="G18" i="240"/>
  <c r="G15" i="240"/>
  <c r="G12" i="240"/>
  <c r="G11" i="240"/>
  <c r="F15" i="240"/>
  <c r="F12" i="240"/>
  <c r="F11" i="240"/>
  <c r="E18" i="240"/>
  <c r="E15" i="240"/>
  <c r="E12" i="240"/>
  <c r="E11" i="240"/>
  <c r="C15" i="240"/>
  <c r="C12" i="240"/>
  <c r="C11" i="240"/>
  <c r="I18" i="236"/>
  <c r="I15" i="236"/>
  <c r="I12" i="236"/>
  <c r="I11" i="236"/>
  <c r="H18" i="236"/>
  <c r="H15" i="236"/>
  <c r="H12" i="236"/>
  <c r="H11" i="236"/>
  <c r="G18" i="236"/>
  <c r="G15" i="236"/>
  <c r="G12" i="236"/>
  <c r="G11" i="236"/>
  <c r="F15" i="236"/>
  <c r="F12" i="236"/>
  <c r="F11" i="236"/>
  <c r="E18" i="236"/>
  <c r="E15" i="236"/>
  <c r="E12" i="236"/>
  <c r="E11" i="236"/>
  <c r="C15" i="236"/>
  <c r="C12" i="236"/>
  <c r="C11" i="236"/>
  <c r="I18" i="232"/>
  <c r="I15" i="232"/>
  <c r="I12" i="232"/>
  <c r="I11" i="232"/>
  <c r="H18" i="232"/>
  <c r="H15" i="232"/>
  <c r="H12" i="232"/>
  <c r="H11" i="232"/>
  <c r="G18" i="232"/>
  <c r="G15" i="232"/>
  <c r="G12" i="232"/>
  <c r="G11" i="232"/>
  <c r="F15" i="232"/>
  <c r="F12" i="232"/>
  <c r="F11" i="232"/>
  <c r="E18" i="232"/>
  <c r="E15" i="232"/>
  <c r="E12" i="232"/>
  <c r="E11" i="232"/>
  <c r="C15" i="232"/>
  <c r="C12" i="232"/>
  <c r="C11" i="232"/>
  <c r="I18" i="228"/>
  <c r="I15" i="228"/>
  <c r="I12" i="228"/>
  <c r="I11" i="228"/>
  <c r="Q2" i="228"/>
  <c r="Q4" i="228"/>
  <c r="Q3" i="228"/>
  <c r="H18" i="228"/>
  <c r="H15" i="228"/>
  <c r="H12" i="228"/>
  <c r="H11" i="228"/>
  <c r="G18" i="228"/>
  <c r="G15" i="228"/>
  <c r="G12" i="228"/>
  <c r="G11" i="228"/>
  <c r="F15" i="228"/>
  <c r="F12" i="228"/>
  <c r="F11" i="228"/>
  <c r="E18" i="228"/>
  <c r="E15" i="228"/>
  <c r="E12" i="228"/>
  <c r="E11" i="228"/>
  <c r="C15" i="228"/>
  <c r="C12" i="228"/>
  <c r="C11" i="228"/>
  <c r="I18" i="224"/>
  <c r="I15" i="224"/>
  <c r="I12" i="224"/>
  <c r="I11" i="224"/>
  <c r="H18" i="224"/>
  <c r="H15" i="224"/>
  <c r="H12" i="224"/>
  <c r="H11" i="224"/>
  <c r="G18" i="224"/>
  <c r="G15" i="224"/>
  <c r="G12" i="224"/>
  <c r="G11" i="224"/>
  <c r="F15" i="224"/>
  <c r="F12" i="224"/>
  <c r="F11" i="224"/>
  <c r="E18" i="224"/>
  <c r="E15" i="224"/>
  <c r="E12" i="224"/>
  <c r="E11" i="224"/>
  <c r="C15" i="224"/>
  <c r="C12" i="224"/>
  <c r="C11" i="224"/>
  <c r="N24" i="224" l="1"/>
  <c r="N21" i="224"/>
  <c r="O24" i="224"/>
  <c r="O21" i="224"/>
  <c r="Q24" i="224"/>
  <c r="Q21" i="224"/>
  <c r="N24" i="228"/>
  <c r="N21" i="228"/>
  <c r="O24" i="228"/>
  <c r="O21" i="228"/>
  <c r="Q24" i="228"/>
  <c r="Q21" i="228"/>
  <c r="N24" i="232"/>
  <c r="N21" i="232"/>
  <c r="O24" i="232"/>
  <c r="O21" i="232"/>
  <c r="Q24" i="232"/>
  <c r="Q21" i="232"/>
  <c r="N24" i="236"/>
  <c r="N21" i="236"/>
  <c r="O24" i="236"/>
  <c r="O21" i="236"/>
  <c r="Q24" i="236"/>
  <c r="Q21" i="236"/>
  <c r="N24" i="240"/>
  <c r="N21" i="240"/>
  <c r="O24" i="240"/>
  <c r="O21" i="240"/>
  <c r="Q24" i="240"/>
  <c r="Q21" i="240"/>
  <c r="N24" i="248"/>
  <c r="N21" i="248"/>
  <c r="O24" i="248"/>
  <c r="O21" i="248"/>
  <c r="Q24" i="248"/>
  <c r="Q21" i="248"/>
  <c r="N24" i="252"/>
  <c r="N21" i="252"/>
  <c r="O24" i="252"/>
  <c r="O21" i="252"/>
  <c r="Q24" i="252"/>
  <c r="Q21" i="252"/>
  <c r="N24" i="256"/>
  <c r="N21" i="256"/>
  <c r="O24" i="256"/>
  <c r="O21" i="256"/>
  <c r="Q24" i="256"/>
  <c r="Q21" i="256"/>
  <c r="N24" i="260"/>
  <c r="N21" i="260"/>
  <c r="O24" i="260"/>
  <c r="O21" i="260"/>
  <c r="Q24" i="260"/>
  <c r="Q21" i="260"/>
  <c r="N24" i="272"/>
  <c r="N21" i="272"/>
  <c r="O24" i="272"/>
  <c r="O21" i="272"/>
  <c r="Q24" i="272"/>
  <c r="Q21" i="272"/>
  <c r="N24" i="276"/>
  <c r="N21" i="276"/>
  <c r="O24" i="276"/>
  <c r="O21" i="276"/>
  <c r="Q24" i="276"/>
  <c r="Q21" i="276"/>
  <c r="N24" i="280"/>
  <c r="N21" i="280"/>
  <c r="O24" i="280"/>
  <c r="O21" i="280"/>
  <c r="Q24" i="280"/>
  <c r="Q21" i="280"/>
  <c r="N24" i="284"/>
  <c r="N21" i="284"/>
  <c r="O24" i="284"/>
  <c r="O21" i="284"/>
  <c r="Q24" i="284"/>
  <c r="Q21" i="284"/>
  <c r="N24" i="288"/>
  <c r="N21" i="288"/>
  <c r="O24" i="288"/>
  <c r="O21" i="288"/>
  <c r="Q24" i="288"/>
  <c r="Q21" i="288"/>
  <c r="N24" i="292"/>
  <c r="N21" i="292"/>
  <c r="O24" i="292"/>
  <c r="O21" i="292"/>
  <c r="Q24" i="292"/>
  <c r="Q21" i="292"/>
  <c r="N24" i="296"/>
  <c r="N21" i="296"/>
  <c r="O24" i="296"/>
  <c r="O21" i="296"/>
  <c r="Q24" i="296"/>
  <c r="Q21" i="296"/>
  <c r="N24" i="300"/>
  <c r="N21" i="300"/>
  <c r="O24" i="300"/>
  <c r="O21" i="300"/>
  <c r="Q24" i="300"/>
  <c r="Q21" i="300"/>
  <c r="N24" i="304"/>
  <c r="N21" i="304"/>
  <c r="O24" i="304"/>
  <c r="O21" i="304"/>
  <c r="Q24" i="304"/>
  <c r="Q21" i="304"/>
  <c r="N24" i="308"/>
  <c r="N21" i="308"/>
  <c r="O24" i="308"/>
  <c r="O21" i="308"/>
  <c r="Q24" i="308"/>
  <c r="Q21" i="308"/>
  <c r="G22" i="288"/>
  <c r="G22" i="308"/>
  <c r="F22" i="224"/>
  <c r="G22" i="228"/>
  <c r="F22" i="232"/>
  <c r="I22" i="236"/>
  <c r="G22" i="236"/>
  <c r="F22" i="240"/>
  <c r="F22" i="248"/>
  <c r="I22" i="252"/>
  <c r="G22" i="252"/>
  <c r="F22" i="256"/>
  <c r="I22" i="260"/>
  <c r="G22" i="260"/>
  <c r="I22" i="276"/>
  <c r="G22" i="276"/>
  <c r="F22" i="280"/>
  <c r="F22" i="296"/>
  <c r="I22" i="300"/>
  <c r="G22" i="300"/>
  <c r="F22" i="304"/>
  <c r="H22" i="288"/>
  <c r="G22" i="224"/>
  <c r="F22" i="228"/>
  <c r="G22" i="232"/>
  <c r="F22" i="236"/>
  <c r="I22" i="240"/>
  <c r="G22" i="240"/>
  <c r="I22" i="248"/>
  <c r="G22" i="248"/>
  <c r="F22" i="252"/>
  <c r="I22" i="256"/>
  <c r="G22" i="256"/>
  <c r="F22" i="276"/>
  <c r="I22" i="280"/>
  <c r="G22" i="280"/>
  <c r="F22" i="284"/>
  <c r="G22" i="292"/>
  <c r="I22" i="292"/>
  <c r="F22" i="300"/>
  <c r="I22" i="304"/>
  <c r="G22" i="304"/>
  <c r="I22" i="288"/>
  <c r="I22" i="308"/>
  <c r="F22" i="288"/>
  <c r="K24" i="224"/>
  <c r="K21" i="224"/>
  <c r="M24" i="224"/>
  <c r="M21" i="224"/>
  <c r="P24" i="224"/>
  <c r="P21" i="224"/>
  <c r="K24" i="228"/>
  <c r="K21" i="228"/>
  <c r="M24" i="228"/>
  <c r="M21" i="228"/>
  <c r="P24" i="228"/>
  <c r="P21" i="228"/>
  <c r="K24" i="232"/>
  <c r="K21" i="232"/>
  <c r="M24" i="232"/>
  <c r="M21" i="232"/>
  <c r="P24" i="232"/>
  <c r="P21" i="232"/>
  <c r="K24" i="236"/>
  <c r="K21" i="236"/>
  <c r="M24" i="236"/>
  <c r="M21" i="236"/>
  <c r="P24" i="236"/>
  <c r="P21" i="236"/>
  <c r="K24" i="240"/>
  <c r="K21" i="240"/>
  <c r="M24" i="240"/>
  <c r="M21" i="240"/>
  <c r="P24" i="240"/>
  <c r="P21" i="240"/>
  <c r="K24" i="248"/>
  <c r="K21" i="248"/>
  <c r="M24" i="248"/>
  <c r="M21" i="248"/>
  <c r="P24" i="248"/>
  <c r="P21" i="248"/>
  <c r="K24" i="252"/>
  <c r="K21" i="252"/>
  <c r="M24" i="252"/>
  <c r="M21" i="252"/>
  <c r="P24" i="252"/>
  <c r="P21" i="252"/>
  <c r="K24" i="256"/>
  <c r="K21" i="256"/>
  <c r="M24" i="256"/>
  <c r="M21" i="256"/>
  <c r="P24" i="256"/>
  <c r="P21" i="256"/>
  <c r="K24" i="260"/>
  <c r="K21" i="260"/>
  <c r="M24" i="260"/>
  <c r="M21" i="260"/>
  <c r="P24" i="260"/>
  <c r="P21" i="260"/>
  <c r="K24" i="272"/>
  <c r="K21" i="272"/>
  <c r="M24" i="272"/>
  <c r="M21" i="272"/>
  <c r="P24" i="272"/>
  <c r="P21" i="272"/>
  <c r="K24" i="276"/>
  <c r="K21" i="276"/>
  <c r="M24" i="276"/>
  <c r="M21" i="276"/>
  <c r="P24" i="276"/>
  <c r="P21" i="276"/>
  <c r="K24" i="280"/>
  <c r="K21" i="280"/>
  <c r="M24" i="280"/>
  <c r="M21" i="280"/>
  <c r="P24" i="280"/>
  <c r="P21" i="280"/>
  <c r="K24" i="284"/>
  <c r="K21" i="284"/>
  <c r="M24" i="284"/>
  <c r="M21" i="284"/>
  <c r="P24" i="284"/>
  <c r="P21" i="284"/>
  <c r="K24" i="288"/>
  <c r="K21" i="288"/>
  <c r="M24" i="288"/>
  <c r="M21" i="288"/>
  <c r="P24" i="288"/>
  <c r="P21" i="288"/>
  <c r="K24" i="292"/>
  <c r="K21" i="292"/>
  <c r="M24" i="292"/>
  <c r="M21" i="292"/>
  <c r="P24" i="292"/>
  <c r="P21" i="292"/>
  <c r="K24" i="296"/>
  <c r="K21" i="296"/>
  <c r="M24" i="296"/>
  <c r="M21" i="296"/>
  <c r="P24" i="296"/>
  <c r="P21" i="296"/>
  <c r="K24" i="300"/>
  <c r="K21" i="300"/>
  <c r="M24" i="300"/>
  <c r="M21" i="300"/>
  <c r="P24" i="300"/>
  <c r="P21" i="300"/>
  <c r="K24" i="304"/>
  <c r="K21" i="304"/>
  <c r="M24" i="304"/>
  <c r="M21" i="304"/>
  <c r="P24" i="304"/>
  <c r="P21" i="304"/>
  <c r="K24" i="308"/>
  <c r="K21" i="308"/>
  <c r="M24" i="308"/>
  <c r="M21" i="308"/>
  <c r="P24" i="308"/>
  <c r="P21" i="308"/>
  <c r="F22" i="260"/>
  <c r="H22" i="224"/>
  <c r="I22" i="228"/>
  <c r="H22" i="232"/>
  <c r="H22" i="240"/>
  <c r="H22" i="248"/>
  <c r="H22" i="256"/>
  <c r="H22" i="272"/>
  <c r="H22" i="280"/>
  <c r="I22" i="284"/>
  <c r="G22" i="284"/>
  <c r="F22" i="292"/>
  <c r="H22" i="292"/>
  <c r="H22" i="296"/>
  <c r="H22" i="304"/>
  <c r="F22" i="308"/>
  <c r="I22" i="224"/>
  <c r="H22" i="228"/>
  <c r="I22" i="232"/>
  <c r="H22" i="236"/>
  <c r="H22" i="252"/>
  <c r="H22" i="260"/>
  <c r="I22" i="272"/>
  <c r="G22" i="272"/>
  <c r="H22" i="276"/>
  <c r="H22" i="284"/>
  <c r="I22" i="296"/>
  <c r="G22" i="296"/>
  <c r="H22" i="300"/>
  <c r="F22" i="272"/>
  <c r="H22" i="308"/>
  <c r="K18" i="308"/>
  <c r="K15" i="308"/>
  <c r="K12" i="308"/>
  <c r="K11" i="308"/>
  <c r="C13" i="308"/>
  <c r="C16" i="308"/>
  <c r="C19" i="308"/>
  <c r="M18" i="308"/>
  <c r="M15" i="308"/>
  <c r="M12" i="308"/>
  <c r="M11" i="308"/>
  <c r="E13" i="308"/>
  <c r="E16" i="308"/>
  <c r="E19" i="308"/>
  <c r="N18" i="308"/>
  <c r="N15" i="308"/>
  <c r="N12" i="308"/>
  <c r="N11" i="308"/>
  <c r="F13" i="308"/>
  <c r="F16" i="308"/>
  <c r="F19" i="308"/>
  <c r="O18" i="308"/>
  <c r="O15" i="308"/>
  <c r="O12" i="308"/>
  <c r="O11" i="308"/>
  <c r="G13" i="308"/>
  <c r="G16" i="308"/>
  <c r="G19" i="308"/>
  <c r="P18" i="308"/>
  <c r="P15" i="308"/>
  <c r="P12" i="308"/>
  <c r="P11" i="308"/>
  <c r="H13" i="308"/>
  <c r="H16" i="308"/>
  <c r="H19" i="308"/>
  <c r="Q18" i="308"/>
  <c r="Q15" i="308"/>
  <c r="Q12" i="308"/>
  <c r="Q11" i="308"/>
  <c r="I13" i="308"/>
  <c r="I16" i="308"/>
  <c r="I19" i="308"/>
  <c r="K18" i="304"/>
  <c r="K15" i="304"/>
  <c r="K12" i="304"/>
  <c r="K11" i="304"/>
  <c r="C13" i="304"/>
  <c r="C16" i="304"/>
  <c r="C19" i="304"/>
  <c r="M18" i="304"/>
  <c r="M15" i="304"/>
  <c r="M12" i="304"/>
  <c r="M11" i="304"/>
  <c r="E13" i="304"/>
  <c r="E16" i="304"/>
  <c r="E19" i="304"/>
  <c r="N18" i="304"/>
  <c r="N15" i="304"/>
  <c r="N12" i="304"/>
  <c r="N11" i="304"/>
  <c r="F13" i="304"/>
  <c r="F16" i="304"/>
  <c r="F19" i="304"/>
  <c r="O18" i="304"/>
  <c r="O15" i="304"/>
  <c r="O12" i="304"/>
  <c r="O11" i="304"/>
  <c r="G13" i="304"/>
  <c r="G16" i="304"/>
  <c r="G19" i="304"/>
  <c r="P18" i="304"/>
  <c r="P15" i="304"/>
  <c r="P12" i="304"/>
  <c r="P11" i="304"/>
  <c r="H13" i="304"/>
  <c r="H16" i="304"/>
  <c r="H19" i="304"/>
  <c r="Q18" i="304"/>
  <c r="Q15" i="304"/>
  <c r="Q12" i="304"/>
  <c r="Q11" i="304"/>
  <c r="I13" i="304"/>
  <c r="I16" i="304"/>
  <c r="I19" i="304"/>
  <c r="K18" i="300"/>
  <c r="K15" i="300"/>
  <c r="K12" i="300"/>
  <c r="K11" i="300"/>
  <c r="C13" i="300"/>
  <c r="C16" i="300"/>
  <c r="C19" i="300"/>
  <c r="M18" i="300"/>
  <c r="M15" i="300"/>
  <c r="M12" i="300"/>
  <c r="M11" i="300"/>
  <c r="E13" i="300"/>
  <c r="E16" i="300"/>
  <c r="E19" i="300"/>
  <c r="N18" i="300"/>
  <c r="N15" i="300"/>
  <c r="N12" i="300"/>
  <c r="N11" i="300"/>
  <c r="F13" i="300"/>
  <c r="F16" i="300"/>
  <c r="F19" i="300"/>
  <c r="O18" i="300"/>
  <c r="O15" i="300"/>
  <c r="O12" i="300"/>
  <c r="O11" i="300"/>
  <c r="G13" i="300"/>
  <c r="G16" i="300"/>
  <c r="G19" i="300"/>
  <c r="P18" i="300"/>
  <c r="P15" i="300"/>
  <c r="P12" i="300"/>
  <c r="P11" i="300"/>
  <c r="H13" i="300"/>
  <c r="H16" i="300"/>
  <c r="H19" i="300"/>
  <c r="Q18" i="300"/>
  <c r="Q15" i="300"/>
  <c r="Q12" i="300"/>
  <c r="Q11" i="300"/>
  <c r="I13" i="300"/>
  <c r="I16" i="300"/>
  <c r="I19" i="300"/>
  <c r="K18" i="296"/>
  <c r="K15" i="296"/>
  <c r="K12" i="296"/>
  <c r="K11" i="296"/>
  <c r="C13" i="296"/>
  <c r="C16" i="296"/>
  <c r="C19" i="296"/>
  <c r="M18" i="296"/>
  <c r="M15" i="296"/>
  <c r="M12" i="296"/>
  <c r="M11" i="296"/>
  <c r="E13" i="296"/>
  <c r="E16" i="296"/>
  <c r="E19" i="296"/>
  <c r="N18" i="296"/>
  <c r="N15" i="296"/>
  <c r="N12" i="296"/>
  <c r="N11" i="296"/>
  <c r="F13" i="296"/>
  <c r="F16" i="296"/>
  <c r="F19" i="296"/>
  <c r="O18" i="296"/>
  <c r="O15" i="296"/>
  <c r="O12" i="296"/>
  <c r="O11" i="296"/>
  <c r="G13" i="296"/>
  <c r="G16" i="296"/>
  <c r="G19" i="296"/>
  <c r="P18" i="296"/>
  <c r="P15" i="296"/>
  <c r="P12" i="296"/>
  <c r="P11" i="296"/>
  <c r="H13" i="296"/>
  <c r="H16" i="296"/>
  <c r="H19" i="296"/>
  <c r="Q18" i="296"/>
  <c r="Q15" i="296"/>
  <c r="Q12" i="296"/>
  <c r="Q11" i="296"/>
  <c r="I13" i="296"/>
  <c r="I16" i="296"/>
  <c r="I19" i="296"/>
  <c r="K18" i="292"/>
  <c r="K15" i="292"/>
  <c r="K12" i="292"/>
  <c r="K11" i="292"/>
  <c r="C13" i="292"/>
  <c r="C16" i="292"/>
  <c r="C19" i="292"/>
  <c r="M18" i="292"/>
  <c r="M15" i="292"/>
  <c r="M12" i="292"/>
  <c r="M11" i="292"/>
  <c r="E13" i="292"/>
  <c r="E16" i="292"/>
  <c r="E19" i="292"/>
  <c r="N18" i="292"/>
  <c r="N15" i="292"/>
  <c r="N12" i="292"/>
  <c r="N11" i="292"/>
  <c r="F13" i="292"/>
  <c r="F16" i="292"/>
  <c r="F19" i="292"/>
  <c r="O18" i="292"/>
  <c r="O15" i="292"/>
  <c r="O12" i="292"/>
  <c r="O11" i="292"/>
  <c r="G13" i="292"/>
  <c r="G16" i="292"/>
  <c r="G19" i="292"/>
  <c r="P18" i="292"/>
  <c r="P15" i="292"/>
  <c r="P12" i="292"/>
  <c r="P11" i="292"/>
  <c r="H13" i="292"/>
  <c r="H16" i="292"/>
  <c r="H19" i="292"/>
  <c r="Q18" i="292"/>
  <c r="Q15" i="292"/>
  <c r="Q12" i="292"/>
  <c r="Q11" i="292"/>
  <c r="I13" i="292"/>
  <c r="I16" i="292"/>
  <c r="I19" i="292"/>
  <c r="K18" i="288"/>
  <c r="K15" i="288"/>
  <c r="K12" i="288"/>
  <c r="K11" i="288"/>
  <c r="C13" i="288"/>
  <c r="C16" i="288"/>
  <c r="C19" i="288"/>
  <c r="M18" i="288"/>
  <c r="M15" i="288"/>
  <c r="M12" i="288"/>
  <c r="M11" i="288"/>
  <c r="E13" i="288"/>
  <c r="E16" i="288"/>
  <c r="E19" i="288"/>
  <c r="N18" i="288"/>
  <c r="N15" i="288"/>
  <c r="N12" i="288"/>
  <c r="N11" i="288"/>
  <c r="F13" i="288"/>
  <c r="F16" i="288"/>
  <c r="F19" i="288"/>
  <c r="O18" i="288"/>
  <c r="O15" i="288"/>
  <c r="O12" i="288"/>
  <c r="O11" i="288"/>
  <c r="G13" i="288"/>
  <c r="G16" i="288"/>
  <c r="G19" i="288"/>
  <c r="P18" i="288"/>
  <c r="P15" i="288"/>
  <c r="P12" i="288"/>
  <c r="P11" i="288"/>
  <c r="H13" i="288"/>
  <c r="H16" i="288"/>
  <c r="H19" i="288"/>
  <c r="Q18" i="288"/>
  <c r="Q15" i="288"/>
  <c r="Q12" i="288"/>
  <c r="Q11" i="288"/>
  <c r="I13" i="288"/>
  <c r="I16" i="288"/>
  <c r="I19" i="288"/>
  <c r="K18" i="284"/>
  <c r="K15" i="284"/>
  <c r="K12" i="284"/>
  <c r="K11" i="284"/>
  <c r="C13" i="284"/>
  <c r="C16" i="284"/>
  <c r="C19" i="284"/>
  <c r="M18" i="284"/>
  <c r="M15" i="284"/>
  <c r="M12" i="284"/>
  <c r="M11" i="284"/>
  <c r="E13" i="284"/>
  <c r="E16" i="284"/>
  <c r="E19" i="284"/>
  <c r="N18" i="284"/>
  <c r="N15" i="284"/>
  <c r="N12" i="284"/>
  <c r="N11" i="284"/>
  <c r="F13" i="284"/>
  <c r="F16" i="284"/>
  <c r="F19" i="284"/>
  <c r="O18" i="284"/>
  <c r="O15" i="284"/>
  <c r="O12" i="284"/>
  <c r="O11" i="284"/>
  <c r="G13" i="284"/>
  <c r="G16" i="284"/>
  <c r="G19" i="284"/>
  <c r="P18" i="284"/>
  <c r="P15" i="284"/>
  <c r="P12" i="284"/>
  <c r="P11" i="284"/>
  <c r="H13" i="284"/>
  <c r="H16" i="284"/>
  <c r="H19" i="284"/>
  <c r="Q18" i="284"/>
  <c r="Q15" i="284"/>
  <c r="Q12" i="284"/>
  <c r="Q11" i="284"/>
  <c r="I13" i="284"/>
  <c r="I16" i="284"/>
  <c r="I19" i="284"/>
  <c r="K18" i="280"/>
  <c r="K15" i="280"/>
  <c r="K12" i="280"/>
  <c r="K11" i="280"/>
  <c r="C13" i="280"/>
  <c r="C16" i="280"/>
  <c r="C19" i="280"/>
  <c r="M18" i="280"/>
  <c r="M15" i="280"/>
  <c r="M12" i="280"/>
  <c r="M11" i="280"/>
  <c r="E13" i="280"/>
  <c r="E16" i="280"/>
  <c r="E19" i="280"/>
  <c r="N18" i="280"/>
  <c r="N15" i="280"/>
  <c r="N12" i="280"/>
  <c r="N11" i="280"/>
  <c r="F13" i="280"/>
  <c r="F16" i="280"/>
  <c r="F19" i="280"/>
  <c r="O18" i="280"/>
  <c r="O15" i="280"/>
  <c r="O12" i="280"/>
  <c r="O11" i="280"/>
  <c r="G13" i="280"/>
  <c r="G16" i="280"/>
  <c r="G19" i="280"/>
  <c r="P18" i="280"/>
  <c r="P15" i="280"/>
  <c r="P12" i="280"/>
  <c r="P11" i="280"/>
  <c r="H13" i="280"/>
  <c r="H16" i="280"/>
  <c r="H19" i="280"/>
  <c r="Q18" i="280"/>
  <c r="Q15" i="280"/>
  <c r="Q12" i="280"/>
  <c r="Q11" i="280"/>
  <c r="I13" i="280"/>
  <c r="I16" i="280"/>
  <c r="I19" i="280"/>
  <c r="K18" i="276"/>
  <c r="K15" i="276"/>
  <c r="K12" i="276"/>
  <c r="K11" i="276"/>
  <c r="C13" i="276"/>
  <c r="C16" i="276"/>
  <c r="C19" i="276"/>
  <c r="M18" i="276"/>
  <c r="M15" i="276"/>
  <c r="M12" i="276"/>
  <c r="M11" i="276"/>
  <c r="E13" i="276"/>
  <c r="E16" i="276"/>
  <c r="E19" i="276"/>
  <c r="N18" i="276"/>
  <c r="N15" i="276"/>
  <c r="N12" i="276"/>
  <c r="N11" i="276"/>
  <c r="F13" i="276"/>
  <c r="F16" i="276"/>
  <c r="F19" i="276"/>
  <c r="O18" i="276"/>
  <c r="O15" i="276"/>
  <c r="O12" i="276"/>
  <c r="O11" i="276"/>
  <c r="G13" i="276"/>
  <c r="G16" i="276"/>
  <c r="G19" i="276"/>
  <c r="P18" i="276"/>
  <c r="P15" i="276"/>
  <c r="P12" i="276"/>
  <c r="P11" i="276"/>
  <c r="H13" i="276"/>
  <c r="H16" i="276"/>
  <c r="H19" i="276"/>
  <c r="Q18" i="276"/>
  <c r="Q15" i="276"/>
  <c r="Q12" i="276"/>
  <c r="Q11" i="276"/>
  <c r="I13" i="276"/>
  <c r="I16" i="276"/>
  <c r="I19" i="276"/>
  <c r="K18" i="272"/>
  <c r="K15" i="272"/>
  <c r="K12" i="272"/>
  <c r="K11" i="272"/>
  <c r="C13" i="272"/>
  <c r="C16" i="272"/>
  <c r="C19" i="272"/>
  <c r="M18" i="272"/>
  <c r="M15" i="272"/>
  <c r="M12" i="272"/>
  <c r="M11" i="272"/>
  <c r="E13" i="272"/>
  <c r="E16" i="272"/>
  <c r="E19" i="272"/>
  <c r="N18" i="272"/>
  <c r="N15" i="272"/>
  <c r="N12" i="272"/>
  <c r="N11" i="272"/>
  <c r="F13" i="272"/>
  <c r="F16" i="272"/>
  <c r="F19" i="272"/>
  <c r="O18" i="272"/>
  <c r="O15" i="272"/>
  <c r="O12" i="272"/>
  <c r="O11" i="272"/>
  <c r="G13" i="272"/>
  <c r="G16" i="272"/>
  <c r="G19" i="272"/>
  <c r="P18" i="272"/>
  <c r="P15" i="272"/>
  <c r="P12" i="272"/>
  <c r="P11" i="272"/>
  <c r="H13" i="272"/>
  <c r="H16" i="272"/>
  <c r="H19" i="272"/>
  <c r="Q18" i="272"/>
  <c r="Q15" i="272"/>
  <c r="Q12" i="272"/>
  <c r="Q11" i="272"/>
  <c r="I13" i="272"/>
  <c r="I16" i="272"/>
  <c r="I19" i="272"/>
  <c r="K18" i="260"/>
  <c r="K15" i="260"/>
  <c r="K12" i="260"/>
  <c r="K11" i="260"/>
  <c r="C13" i="260"/>
  <c r="C16" i="260"/>
  <c r="C19" i="260"/>
  <c r="M18" i="260"/>
  <c r="M15" i="260"/>
  <c r="M12" i="260"/>
  <c r="M11" i="260"/>
  <c r="E13" i="260"/>
  <c r="E16" i="260"/>
  <c r="E19" i="260"/>
  <c r="N18" i="260"/>
  <c r="N15" i="260"/>
  <c r="N12" i="260"/>
  <c r="N11" i="260"/>
  <c r="F13" i="260"/>
  <c r="F16" i="260"/>
  <c r="F19" i="260"/>
  <c r="O18" i="260"/>
  <c r="O15" i="260"/>
  <c r="O12" i="260"/>
  <c r="O11" i="260"/>
  <c r="G13" i="260"/>
  <c r="G16" i="260"/>
  <c r="G19" i="260"/>
  <c r="P18" i="260"/>
  <c r="P15" i="260"/>
  <c r="P12" i="260"/>
  <c r="P11" i="260"/>
  <c r="H13" i="260"/>
  <c r="H16" i="260"/>
  <c r="H19" i="260"/>
  <c r="Q18" i="260"/>
  <c r="Q15" i="260"/>
  <c r="Q12" i="260"/>
  <c r="Q11" i="260"/>
  <c r="I13" i="260"/>
  <c r="I16" i="260"/>
  <c r="I19" i="260"/>
  <c r="K18" i="256"/>
  <c r="K15" i="256"/>
  <c r="K12" i="256"/>
  <c r="K11" i="256"/>
  <c r="C13" i="256"/>
  <c r="C16" i="256"/>
  <c r="C19" i="256"/>
  <c r="M18" i="256"/>
  <c r="M15" i="256"/>
  <c r="M12" i="256"/>
  <c r="M11" i="256"/>
  <c r="E13" i="256"/>
  <c r="E16" i="256"/>
  <c r="E19" i="256"/>
  <c r="N18" i="256"/>
  <c r="N15" i="256"/>
  <c r="N12" i="256"/>
  <c r="N11" i="256"/>
  <c r="F13" i="256"/>
  <c r="F16" i="256"/>
  <c r="F19" i="256"/>
  <c r="O18" i="256"/>
  <c r="O15" i="256"/>
  <c r="O12" i="256"/>
  <c r="O11" i="256"/>
  <c r="G13" i="256"/>
  <c r="G16" i="256"/>
  <c r="G19" i="256"/>
  <c r="P18" i="256"/>
  <c r="P15" i="256"/>
  <c r="P12" i="256"/>
  <c r="P11" i="256"/>
  <c r="H13" i="256"/>
  <c r="H16" i="256"/>
  <c r="H19" i="256"/>
  <c r="Q18" i="256"/>
  <c r="Q15" i="256"/>
  <c r="Q12" i="256"/>
  <c r="Q11" i="256"/>
  <c r="I13" i="256"/>
  <c r="I16" i="256"/>
  <c r="I19" i="256"/>
  <c r="K18" i="252"/>
  <c r="K15" i="252"/>
  <c r="K12" i="252"/>
  <c r="K11" i="252"/>
  <c r="C13" i="252"/>
  <c r="C16" i="252"/>
  <c r="C19" i="252"/>
  <c r="M18" i="252"/>
  <c r="M15" i="252"/>
  <c r="M12" i="252"/>
  <c r="M11" i="252"/>
  <c r="E13" i="252"/>
  <c r="E16" i="252"/>
  <c r="E19" i="252"/>
  <c r="N18" i="252"/>
  <c r="N15" i="252"/>
  <c r="N12" i="252"/>
  <c r="N11" i="252"/>
  <c r="F13" i="252"/>
  <c r="F16" i="252"/>
  <c r="F19" i="252"/>
  <c r="O18" i="252"/>
  <c r="O15" i="252"/>
  <c r="O12" i="252"/>
  <c r="O11" i="252"/>
  <c r="G13" i="252"/>
  <c r="G16" i="252"/>
  <c r="G19" i="252"/>
  <c r="P18" i="252"/>
  <c r="P15" i="252"/>
  <c r="P12" i="252"/>
  <c r="P11" i="252"/>
  <c r="H13" i="252"/>
  <c r="H16" i="252"/>
  <c r="H19" i="252"/>
  <c r="Q18" i="252"/>
  <c r="Q15" i="252"/>
  <c r="Q12" i="252"/>
  <c r="Q11" i="252"/>
  <c r="I13" i="252"/>
  <c r="I16" i="252"/>
  <c r="I19" i="252"/>
  <c r="K18" i="248"/>
  <c r="K15" i="248"/>
  <c r="K12" i="248"/>
  <c r="K11" i="248"/>
  <c r="C13" i="248"/>
  <c r="C16" i="248"/>
  <c r="C19" i="248"/>
  <c r="M18" i="248"/>
  <c r="M15" i="248"/>
  <c r="M12" i="248"/>
  <c r="M11" i="248"/>
  <c r="E13" i="248"/>
  <c r="E16" i="248"/>
  <c r="E19" i="248"/>
  <c r="N18" i="248"/>
  <c r="N15" i="248"/>
  <c r="N12" i="248"/>
  <c r="N11" i="248"/>
  <c r="F13" i="248"/>
  <c r="F16" i="248"/>
  <c r="F19" i="248"/>
  <c r="O18" i="248"/>
  <c r="O15" i="248"/>
  <c r="O12" i="248"/>
  <c r="O11" i="248"/>
  <c r="G13" i="248"/>
  <c r="G16" i="248"/>
  <c r="G19" i="248"/>
  <c r="P18" i="248"/>
  <c r="P15" i="248"/>
  <c r="P12" i="248"/>
  <c r="P11" i="248"/>
  <c r="H13" i="248"/>
  <c r="H16" i="248"/>
  <c r="H19" i="248"/>
  <c r="Q18" i="248"/>
  <c r="Q15" i="248"/>
  <c r="Q12" i="248"/>
  <c r="Q11" i="248"/>
  <c r="I13" i="248"/>
  <c r="I16" i="248"/>
  <c r="I19" i="248"/>
  <c r="K18" i="240"/>
  <c r="K15" i="240"/>
  <c r="K12" i="240"/>
  <c r="K11" i="240"/>
  <c r="C13" i="240"/>
  <c r="C16" i="240"/>
  <c r="C19" i="240"/>
  <c r="M18" i="240"/>
  <c r="M15" i="240"/>
  <c r="M12" i="240"/>
  <c r="M11" i="240"/>
  <c r="E13" i="240"/>
  <c r="E16" i="240"/>
  <c r="E19" i="240"/>
  <c r="N18" i="240"/>
  <c r="N15" i="240"/>
  <c r="N12" i="240"/>
  <c r="N11" i="240"/>
  <c r="F13" i="240"/>
  <c r="F16" i="240"/>
  <c r="F19" i="240"/>
  <c r="O18" i="240"/>
  <c r="O15" i="240"/>
  <c r="O12" i="240"/>
  <c r="O11" i="240"/>
  <c r="G13" i="240"/>
  <c r="G16" i="240"/>
  <c r="G19" i="240"/>
  <c r="P18" i="240"/>
  <c r="P15" i="240"/>
  <c r="P12" i="240"/>
  <c r="P11" i="240"/>
  <c r="H13" i="240"/>
  <c r="H16" i="240"/>
  <c r="H19" i="240"/>
  <c r="Q18" i="240"/>
  <c r="Q15" i="240"/>
  <c r="Q12" i="240"/>
  <c r="Q11" i="240"/>
  <c r="I13" i="240"/>
  <c r="I16" i="240"/>
  <c r="I19" i="240"/>
  <c r="K18" i="236"/>
  <c r="K15" i="236"/>
  <c r="K12" i="236"/>
  <c r="K11" i="236"/>
  <c r="C13" i="236"/>
  <c r="C16" i="236"/>
  <c r="C19" i="236"/>
  <c r="M18" i="236"/>
  <c r="M15" i="236"/>
  <c r="M12" i="236"/>
  <c r="M11" i="236"/>
  <c r="E13" i="236"/>
  <c r="E16" i="236"/>
  <c r="E19" i="236"/>
  <c r="N18" i="236"/>
  <c r="N15" i="236"/>
  <c r="N12" i="236"/>
  <c r="N11" i="236"/>
  <c r="F13" i="236"/>
  <c r="F16" i="236"/>
  <c r="F19" i="236"/>
  <c r="O18" i="236"/>
  <c r="O15" i="236"/>
  <c r="O12" i="236"/>
  <c r="O11" i="236"/>
  <c r="G13" i="236"/>
  <c r="G16" i="236"/>
  <c r="G19" i="236"/>
  <c r="P18" i="236"/>
  <c r="P15" i="236"/>
  <c r="P12" i="236"/>
  <c r="P11" i="236"/>
  <c r="H13" i="236"/>
  <c r="H16" i="236"/>
  <c r="H19" i="236"/>
  <c r="Q18" i="236"/>
  <c r="Q15" i="236"/>
  <c r="Q12" i="236"/>
  <c r="Q11" i="236"/>
  <c r="I13" i="236"/>
  <c r="I16" i="236"/>
  <c r="I19" i="236"/>
  <c r="K18" i="232"/>
  <c r="K15" i="232"/>
  <c r="K12" i="232"/>
  <c r="K11" i="232"/>
  <c r="C13" i="232"/>
  <c r="C16" i="232"/>
  <c r="C19" i="232"/>
  <c r="M18" i="232"/>
  <c r="M15" i="232"/>
  <c r="M12" i="232"/>
  <c r="M11" i="232"/>
  <c r="E13" i="232"/>
  <c r="E16" i="232"/>
  <c r="E19" i="232"/>
  <c r="N18" i="232"/>
  <c r="N15" i="232"/>
  <c r="N12" i="232"/>
  <c r="N11" i="232"/>
  <c r="F13" i="232"/>
  <c r="F16" i="232"/>
  <c r="F19" i="232"/>
  <c r="O18" i="232"/>
  <c r="O15" i="232"/>
  <c r="O12" i="232"/>
  <c r="O11" i="232"/>
  <c r="G13" i="232"/>
  <c r="G16" i="232"/>
  <c r="G19" i="232"/>
  <c r="P18" i="232"/>
  <c r="P15" i="232"/>
  <c r="P12" i="232"/>
  <c r="P11" i="232"/>
  <c r="H13" i="232"/>
  <c r="H16" i="232"/>
  <c r="H19" i="232"/>
  <c r="Q18" i="232"/>
  <c r="Q15" i="232"/>
  <c r="Q12" i="232"/>
  <c r="Q11" i="232"/>
  <c r="I13" i="232"/>
  <c r="I16" i="232"/>
  <c r="I19" i="232"/>
  <c r="K18" i="228"/>
  <c r="K15" i="228"/>
  <c r="K12" i="228"/>
  <c r="K11" i="228"/>
  <c r="C13" i="228"/>
  <c r="C16" i="228"/>
  <c r="C19" i="228"/>
  <c r="M18" i="228"/>
  <c r="M15" i="228"/>
  <c r="M12" i="228"/>
  <c r="M11" i="228"/>
  <c r="E13" i="228"/>
  <c r="E16" i="228"/>
  <c r="E19" i="228"/>
  <c r="N18" i="228"/>
  <c r="N15" i="228"/>
  <c r="N12" i="228"/>
  <c r="N11" i="228"/>
  <c r="F13" i="228"/>
  <c r="F16" i="228"/>
  <c r="F19" i="228"/>
  <c r="O18" i="228"/>
  <c r="O15" i="228"/>
  <c r="O12" i="228"/>
  <c r="O11" i="228"/>
  <c r="G13" i="228"/>
  <c r="G16" i="228"/>
  <c r="G19" i="228"/>
  <c r="P18" i="228"/>
  <c r="P15" i="228"/>
  <c r="P12" i="228"/>
  <c r="P11" i="228"/>
  <c r="H13" i="228"/>
  <c r="H16" i="228"/>
  <c r="H19" i="228"/>
  <c r="Q18" i="228"/>
  <c r="Q15" i="228"/>
  <c r="Q12" i="228"/>
  <c r="Q11" i="228"/>
  <c r="I13" i="228"/>
  <c r="I16" i="228"/>
  <c r="I19" i="228"/>
  <c r="K18" i="224"/>
  <c r="K15" i="224"/>
  <c r="K12" i="224"/>
  <c r="K11" i="224"/>
  <c r="C13" i="224"/>
  <c r="C16" i="224"/>
  <c r="C19" i="224"/>
  <c r="M18" i="224"/>
  <c r="M15" i="224"/>
  <c r="M12" i="224"/>
  <c r="M11" i="224"/>
  <c r="E13" i="224"/>
  <c r="E16" i="224"/>
  <c r="E19" i="224"/>
  <c r="N18" i="224"/>
  <c r="N15" i="224"/>
  <c r="N12" i="224"/>
  <c r="N11" i="224"/>
  <c r="F13" i="224"/>
  <c r="F16" i="224"/>
  <c r="F19" i="224"/>
  <c r="O18" i="224"/>
  <c r="O15" i="224"/>
  <c r="O12" i="224"/>
  <c r="O11" i="224"/>
  <c r="G13" i="224"/>
  <c r="G16" i="224"/>
  <c r="G19" i="224"/>
  <c r="P18" i="224"/>
  <c r="P15" i="224"/>
  <c r="P12" i="224"/>
  <c r="P11" i="224"/>
  <c r="H13" i="224"/>
  <c r="H16" i="224"/>
  <c r="H19" i="224"/>
  <c r="Q18" i="224"/>
  <c r="Q15" i="224"/>
  <c r="Q12" i="224"/>
  <c r="Q11" i="224"/>
  <c r="I13" i="224"/>
  <c r="I16" i="224"/>
  <c r="I19" i="224"/>
  <c r="P22" i="308" l="1"/>
  <c r="M22" i="308"/>
  <c r="K22" i="308"/>
  <c r="P22" i="304"/>
  <c r="M22" i="304"/>
  <c r="K22" i="304"/>
  <c r="P22" i="300"/>
  <c r="M22" i="300"/>
  <c r="K22" i="300"/>
  <c r="P22" i="296"/>
  <c r="M22" i="296"/>
  <c r="K22" i="296"/>
  <c r="P22" i="292"/>
  <c r="M22" i="292"/>
  <c r="K22" i="292"/>
  <c r="P22" i="288"/>
  <c r="M22" i="288"/>
  <c r="K22" i="288"/>
  <c r="P22" i="284"/>
  <c r="M22" i="284"/>
  <c r="K22" i="284"/>
  <c r="P22" i="280"/>
  <c r="M22" i="280"/>
  <c r="K22" i="280"/>
  <c r="P22" i="276"/>
  <c r="M22" i="276"/>
  <c r="K22" i="276"/>
  <c r="P22" i="272"/>
  <c r="M22" i="272"/>
  <c r="K22" i="272"/>
  <c r="P22" i="260"/>
  <c r="M22" i="260"/>
  <c r="K22" i="260"/>
  <c r="P22" i="256"/>
  <c r="M22" i="256"/>
  <c r="K22" i="256"/>
  <c r="P22" i="252"/>
  <c r="M22" i="252"/>
  <c r="K22" i="252"/>
  <c r="P22" i="248"/>
  <c r="M22" i="248"/>
  <c r="K22" i="248"/>
  <c r="P22" i="240"/>
  <c r="M22" i="240"/>
  <c r="K22" i="240"/>
  <c r="P22" i="236"/>
  <c r="M22" i="236"/>
  <c r="K22" i="236"/>
  <c r="P22" i="232"/>
  <c r="M22" i="232"/>
  <c r="K22" i="232"/>
  <c r="P22" i="228"/>
  <c r="M22" i="228"/>
  <c r="K22" i="228"/>
  <c r="P22" i="224"/>
  <c r="M22" i="224"/>
  <c r="K22" i="224"/>
  <c r="Q22" i="308"/>
  <c r="O22" i="308"/>
  <c r="N22" i="308"/>
  <c r="Q22" i="304"/>
  <c r="O22" i="304"/>
  <c r="N22" i="304"/>
  <c r="Q22" i="300"/>
  <c r="O22" i="300"/>
  <c r="N22" i="300"/>
  <c r="Q22" i="296"/>
  <c r="O22" i="296"/>
  <c r="N22" i="296"/>
  <c r="Q22" i="292"/>
  <c r="O22" i="292"/>
  <c r="N22" i="292"/>
  <c r="Q22" i="288"/>
  <c r="O22" i="288"/>
  <c r="N22" i="288"/>
  <c r="Q22" i="284"/>
  <c r="O22" i="284"/>
  <c r="N22" i="284"/>
  <c r="Q22" i="280"/>
  <c r="O22" i="280"/>
  <c r="N22" i="280"/>
  <c r="Q22" i="276"/>
  <c r="O22" i="276"/>
  <c r="N22" i="276"/>
  <c r="Q22" i="272"/>
  <c r="O22" i="272"/>
  <c r="N22" i="272"/>
  <c r="Q22" i="260"/>
  <c r="O22" i="260"/>
  <c r="N22" i="260"/>
  <c r="Q22" i="256"/>
  <c r="O22" i="256"/>
  <c r="N22" i="256"/>
  <c r="Q22" i="252"/>
  <c r="O22" i="252"/>
  <c r="N22" i="252"/>
  <c r="Q22" i="248"/>
  <c r="O22" i="248"/>
  <c r="N22" i="248"/>
  <c r="Q22" i="240"/>
  <c r="O22" i="240"/>
  <c r="N22" i="240"/>
  <c r="Q22" i="236"/>
  <c r="O22" i="236"/>
  <c r="N22" i="236"/>
  <c r="Q22" i="232"/>
  <c r="O22" i="232"/>
  <c r="N22" i="232"/>
  <c r="Q22" i="228"/>
  <c r="O22" i="228"/>
  <c r="N22" i="228"/>
  <c r="Q22" i="224"/>
  <c r="O22" i="224"/>
  <c r="N22" i="224"/>
  <c r="P25" i="308"/>
  <c r="M25" i="308"/>
  <c r="K25" i="308"/>
  <c r="P25" i="304"/>
  <c r="M25" i="304"/>
  <c r="K25" i="304"/>
  <c r="P25" i="300"/>
  <c r="M25" i="300"/>
  <c r="K25" i="300"/>
  <c r="P25" i="296"/>
  <c r="M25" i="296"/>
  <c r="K25" i="296"/>
  <c r="P25" i="292"/>
  <c r="M25" i="292"/>
  <c r="K25" i="292"/>
  <c r="P25" i="288"/>
  <c r="M25" i="288"/>
  <c r="K25" i="288"/>
  <c r="P25" i="284"/>
  <c r="M25" i="284"/>
  <c r="K25" i="284"/>
  <c r="P25" i="280"/>
  <c r="M25" i="280"/>
  <c r="K25" i="280"/>
  <c r="P25" i="276"/>
  <c r="M25" i="276"/>
  <c r="K25" i="276"/>
  <c r="P25" i="272"/>
  <c r="M25" i="272"/>
  <c r="K25" i="272"/>
  <c r="P25" i="260"/>
  <c r="M25" i="260"/>
  <c r="K25" i="260"/>
  <c r="P25" i="256"/>
  <c r="M25" i="256"/>
  <c r="K25" i="256"/>
  <c r="P25" i="252"/>
  <c r="M25" i="252"/>
  <c r="K25" i="252"/>
  <c r="P25" i="248"/>
  <c r="M25" i="248"/>
  <c r="K25" i="248"/>
  <c r="P25" i="240"/>
  <c r="M25" i="240"/>
  <c r="K25" i="240"/>
  <c r="P25" i="236"/>
  <c r="M25" i="236"/>
  <c r="K25" i="236"/>
  <c r="P25" i="232"/>
  <c r="M25" i="232"/>
  <c r="K25" i="232"/>
  <c r="P25" i="228"/>
  <c r="M25" i="228"/>
  <c r="K25" i="228"/>
  <c r="P25" i="224"/>
  <c r="M25" i="224"/>
  <c r="K25" i="224"/>
  <c r="Q25" i="308"/>
  <c r="O25" i="308"/>
  <c r="N25" i="308"/>
  <c r="Q25" i="304"/>
  <c r="O25" i="304"/>
  <c r="N25" i="304"/>
  <c r="Q25" i="300"/>
  <c r="O25" i="300"/>
  <c r="N25" i="300"/>
  <c r="Q25" i="296"/>
  <c r="O25" i="296"/>
  <c r="N25" i="296"/>
  <c r="Q25" i="292"/>
  <c r="O25" i="292"/>
  <c r="N25" i="292"/>
  <c r="Q25" i="288"/>
  <c r="O25" i="288"/>
  <c r="N25" i="288"/>
  <c r="Q25" i="284"/>
  <c r="O25" i="284"/>
  <c r="N25" i="284"/>
  <c r="Q25" i="280"/>
  <c r="O25" i="280"/>
  <c r="N25" i="280"/>
  <c r="Q25" i="276"/>
  <c r="O25" i="276"/>
  <c r="N25" i="276"/>
  <c r="Q25" i="272"/>
  <c r="O25" i="272"/>
  <c r="N25" i="272"/>
  <c r="Q25" i="260"/>
  <c r="O25" i="260"/>
  <c r="N25" i="260"/>
  <c r="Q25" i="256"/>
  <c r="O25" i="256"/>
  <c r="N25" i="256"/>
  <c r="Q25" i="252"/>
  <c r="O25" i="252"/>
  <c r="N25" i="252"/>
  <c r="Q25" i="248"/>
  <c r="O25" i="248"/>
  <c r="N25" i="248"/>
  <c r="Q25" i="240"/>
  <c r="O25" i="240"/>
  <c r="N25" i="240"/>
  <c r="Q25" i="236"/>
  <c r="O25" i="236"/>
  <c r="N25" i="236"/>
  <c r="Q25" i="232"/>
  <c r="O25" i="232"/>
  <c r="N25" i="232"/>
  <c r="Q25" i="228"/>
  <c r="O25" i="228"/>
  <c r="N25" i="228"/>
  <c r="Q25" i="224"/>
  <c r="O25" i="224"/>
  <c r="N25" i="224"/>
  <c r="I25" i="308"/>
  <c r="H25" i="308"/>
  <c r="G25" i="308"/>
  <c r="F25" i="308"/>
  <c r="E25" i="308"/>
  <c r="E22" i="308"/>
  <c r="C25" i="308"/>
  <c r="C22" i="308"/>
  <c r="I25" i="304"/>
  <c r="H25" i="304"/>
  <c r="G25" i="304"/>
  <c r="F25" i="304"/>
  <c r="E25" i="304"/>
  <c r="E22" i="304"/>
  <c r="C25" i="304"/>
  <c r="C22" i="304"/>
  <c r="I25" i="300"/>
  <c r="H25" i="300"/>
  <c r="G25" i="300"/>
  <c r="F25" i="300"/>
  <c r="E25" i="300"/>
  <c r="E22" i="300"/>
  <c r="C25" i="300"/>
  <c r="C22" i="300"/>
  <c r="I25" i="296"/>
  <c r="H25" i="296"/>
  <c r="G25" i="296"/>
  <c r="F25" i="296"/>
  <c r="E25" i="296"/>
  <c r="E22" i="296"/>
  <c r="C25" i="296"/>
  <c r="C22" i="296"/>
  <c r="I25" i="292"/>
  <c r="H25" i="292"/>
  <c r="G25" i="292"/>
  <c r="F25" i="292"/>
  <c r="E25" i="292"/>
  <c r="E22" i="292"/>
  <c r="C25" i="292"/>
  <c r="C22" i="292"/>
  <c r="I25" i="288"/>
  <c r="H25" i="288"/>
  <c r="G25" i="288"/>
  <c r="F25" i="288"/>
  <c r="E25" i="288"/>
  <c r="E22" i="288"/>
  <c r="C25" i="288"/>
  <c r="C22" i="288"/>
  <c r="I25" i="284"/>
  <c r="H25" i="284"/>
  <c r="G25" i="284"/>
  <c r="F25" i="284"/>
  <c r="E25" i="284"/>
  <c r="E22" i="284"/>
  <c r="C25" i="284"/>
  <c r="C22" i="284"/>
  <c r="I25" i="280"/>
  <c r="H25" i="280"/>
  <c r="G25" i="280"/>
  <c r="F25" i="280"/>
  <c r="E25" i="280"/>
  <c r="E22" i="280"/>
  <c r="C25" i="280"/>
  <c r="C22" i="280"/>
  <c r="I25" i="276"/>
  <c r="H25" i="276"/>
  <c r="G25" i="276"/>
  <c r="F25" i="276"/>
  <c r="E25" i="276"/>
  <c r="E22" i="276"/>
  <c r="C25" i="276"/>
  <c r="C22" i="276"/>
  <c r="I25" i="272"/>
  <c r="H25" i="272"/>
  <c r="G25" i="272"/>
  <c r="F25" i="272"/>
  <c r="E25" i="272"/>
  <c r="E22" i="272"/>
  <c r="C25" i="272"/>
  <c r="C22" i="272"/>
  <c r="I25" i="260"/>
  <c r="H25" i="260"/>
  <c r="G25" i="260"/>
  <c r="F25" i="260"/>
  <c r="E25" i="260"/>
  <c r="E22" i="260"/>
  <c r="C25" i="260"/>
  <c r="C22" i="260"/>
  <c r="I25" i="256"/>
  <c r="H25" i="256"/>
  <c r="G25" i="256"/>
  <c r="F25" i="256"/>
  <c r="E25" i="256"/>
  <c r="E22" i="256"/>
  <c r="C25" i="256"/>
  <c r="C22" i="256"/>
  <c r="I25" i="252"/>
  <c r="H25" i="252"/>
  <c r="G25" i="252"/>
  <c r="F25" i="252"/>
  <c r="E25" i="252"/>
  <c r="E22" i="252"/>
  <c r="C25" i="252"/>
  <c r="C22" i="252"/>
  <c r="I25" i="248"/>
  <c r="H25" i="248"/>
  <c r="G25" i="248"/>
  <c r="F25" i="248"/>
  <c r="E25" i="248"/>
  <c r="E22" i="248"/>
  <c r="C25" i="248"/>
  <c r="C22" i="248"/>
  <c r="I25" i="240"/>
  <c r="H25" i="240"/>
  <c r="G25" i="240"/>
  <c r="F25" i="240"/>
  <c r="E25" i="240"/>
  <c r="E22" i="240"/>
  <c r="C25" i="240"/>
  <c r="C22" i="240"/>
  <c r="I25" i="236"/>
  <c r="H25" i="236"/>
  <c r="G25" i="236"/>
  <c r="F25" i="236"/>
  <c r="E25" i="236"/>
  <c r="E22" i="236"/>
  <c r="C25" i="236"/>
  <c r="C22" i="236"/>
  <c r="I25" i="232"/>
  <c r="H25" i="232"/>
  <c r="G25" i="232"/>
  <c r="F25" i="232"/>
  <c r="E25" i="232"/>
  <c r="E22" i="232"/>
  <c r="C25" i="232"/>
  <c r="C22" i="232"/>
  <c r="I25" i="228"/>
  <c r="H25" i="228"/>
  <c r="G25" i="228"/>
  <c r="F25" i="228"/>
  <c r="E25" i="228"/>
  <c r="E22" i="228"/>
  <c r="C25" i="228"/>
  <c r="C22" i="228"/>
  <c r="I25" i="224"/>
  <c r="H25" i="224"/>
  <c r="G25" i="224"/>
  <c r="F25" i="224"/>
  <c r="E25" i="224"/>
  <c r="E22" i="224"/>
  <c r="C25" i="224"/>
  <c r="C22" i="224"/>
  <c r="Q13" i="308"/>
  <c r="Q16" i="308"/>
  <c r="Q19" i="308"/>
  <c r="P13" i="308"/>
  <c r="P16" i="308"/>
  <c r="P19" i="308"/>
  <c r="O13" i="308"/>
  <c r="O16" i="308"/>
  <c r="O19" i="308"/>
  <c r="N13" i="308"/>
  <c r="N16" i="308"/>
  <c r="N19" i="308"/>
  <c r="M13" i="308"/>
  <c r="M16" i="308"/>
  <c r="M19" i="308"/>
  <c r="K13" i="308"/>
  <c r="K16" i="308"/>
  <c r="K19" i="308"/>
  <c r="Q13" i="304"/>
  <c r="Q16" i="304"/>
  <c r="Q19" i="304"/>
  <c r="P13" i="304"/>
  <c r="P16" i="304"/>
  <c r="P19" i="304"/>
  <c r="O13" i="304"/>
  <c r="O16" i="304"/>
  <c r="O19" i="304"/>
  <c r="N13" i="304"/>
  <c r="N16" i="304"/>
  <c r="N19" i="304"/>
  <c r="M13" i="304"/>
  <c r="M16" i="304"/>
  <c r="M19" i="304"/>
  <c r="K13" i="304"/>
  <c r="K16" i="304"/>
  <c r="K19" i="304"/>
  <c r="Q13" i="300"/>
  <c r="Q16" i="300"/>
  <c r="Q19" i="300"/>
  <c r="P13" i="300"/>
  <c r="P16" i="300"/>
  <c r="P19" i="300"/>
  <c r="O13" i="300"/>
  <c r="O16" i="300"/>
  <c r="O19" i="300"/>
  <c r="N13" i="300"/>
  <c r="N16" i="300"/>
  <c r="N19" i="300"/>
  <c r="M13" i="300"/>
  <c r="M16" i="300"/>
  <c r="M19" i="300"/>
  <c r="K13" i="300"/>
  <c r="K16" i="300"/>
  <c r="K19" i="300"/>
  <c r="Q13" i="296"/>
  <c r="Q16" i="296"/>
  <c r="Q19" i="296"/>
  <c r="P13" i="296"/>
  <c r="P16" i="296"/>
  <c r="P19" i="296"/>
  <c r="O13" i="296"/>
  <c r="O16" i="296"/>
  <c r="O19" i="296"/>
  <c r="N13" i="296"/>
  <c r="N16" i="296"/>
  <c r="N19" i="296"/>
  <c r="M13" i="296"/>
  <c r="M16" i="296"/>
  <c r="M19" i="296"/>
  <c r="K13" i="296"/>
  <c r="K16" i="296"/>
  <c r="K19" i="296"/>
  <c r="Q13" i="292"/>
  <c r="Q16" i="292"/>
  <c r="Q19" i="292"/>
  <c r="P13" i="292"/>
  <c r="P16" i="292"/>
  <c r="P19" i="292"/>
  <c r="O13" i="292"/>
  <c r="O16" i="292"/>
  <c r="O19" i="292"/>
  <c r="N13" i="292"/>
  <c r="N16" i="292"/>
  <c r="N19" i="292"/>
  <c r="M13" i="292"/>
  <c r="M16" i="292"/>
  <c r="M19" i="292"/>
  <c r="K13" i="292"/>
  <c r="K16" i="292"/>
  <c r="K19" i="292"/>
  <c r="Q13" i="288"/>
  <c r="Q16" i="288"/>
  <c r="Q19" i="288"/>
  <c r="P13" i="288"/>
  <c r="P16" i="288"/>
  <c r="P19" i="288"/>
  <c r="O13" i="288"/>
  <c r="O16" i="288"/>
  <c r="O19" i="288"/>
  <c r="N13" i="288"/>
  <c r="N16" i="288"/>
  <c r="N19" i="288"/>
  <c r="M13" i="288"/>
  <c r="M16" i="288"/>
  <c r="M19" i="288"/>
  <c r="K13" i="288"/>
  <c r="K16" i="288"/>
  <c r="K19" i="288"/>
  <c r="Q13" i="284"/>
  <c r="Q16" i="284"/>
  <c r="Q19" i="284"/>
  <c r="P13" i="284"/>
  <c r="P16" i="284"/>
  <c r="P19" i="284"/>
  <c r="O13" i="284"/>
  <c r="O16" i="284"/>
  <c r="O19" i="284"/>
  <c r="N13" i="284"/>
  <c r="N16" i="284"/>
  <c r="N19" i="284"/>
  <c r="M13" i="284"/>
  <c r="M16" i="284"/>
  <c r="M19" i="284"/>
  <c r="K13" i="284"/>
  <c r="K16" i="284"/>
  <c r="K19" i="284"/>
  <c r="Q13" i="280"/>
  <c r="Q16" i="280"/>
  <c r="Q19" i="280"/>
  <c r="P13" i="280"/>
  <c r="P16" i="280"/>
  <c r="P19" i="280"/>
  <c r="O13" i="280"/>
  <c r="O16" i="280"/>
  <c r="O19" i="280"/>
  <c r="N13" i="280"/>
  <c r="N16" i="280"/>
  <c r="N19" i="280"/>
  <c r="M13" i="280"/>
  <c r="M16" i="280"/>
  <c r="M19" i="280"/>
  <c r="K13" i="280"/>
  <c r="K16" i="280"/>
  <c r="K19" i="280"/>
  <c r="Q13" i="276"/>
  <c r="Q16" i="276"/>
  <c r="Q19" i="276"/>
  <c r="P13" i="276"/>
  <c r="P16" i="276"/>
  <c r="P19" i="276"/>
  <c r="O13" i="276"/>
  <c r="O16" i="276"/>
  <c r="O19" i="276"/>
  <c r="N13" i="276"/>
  <c r="N16" i="276"/>
  <c r="N19" i="276"/>
  <c r="M13" i="276"/>
  <c r="M16" i="276"/>
  <c r="M19" i="276"/>
  <c r="K13" i="276"/>
  <c r="K16" i="276"/>
  <c r="K19" i="276"/>
  <c r="Q13" i="272"/>
  <c r="Q16" i="272"/>
  <c r="Q19" i="272"/>
  <c r="P13" i="272"/>
  <c r="P16" i="272"/>
  <c r="P19" i="272"/>
  <c r="O13" i="272"/>
  <c r="O16" i="272"/>
  <c r="O19" i="272"/>
  <c r="N13" i="272"/>
  <c r="N16" i="272"/>
  <c r="N19" i="272"/>
  <c r="M13" i="272"/>
  <c r="M16" i="272"/>
  <c r="M19" i="272"/>
  <c r="K13" i="272"/>
  <c r="K16" i="272"/>
  <c r="K19" i="272"/>
  <c r="Q13" i="260"/>
  <c r="Q16" i="260"/>
  <c r="Q19" i="260"/>
  <c r="P13" i="260"/>
  <c r="P16" i="260"/>
  <c r="P19" i="260"/>
  <c r="O13" i="260"/>
  <c r="O16" i="260"/>
  <c r="O19" i="260"/>
  <c r="N13" i="260"/>
  <c r="N16" i="260"/>
  <c r="N19" i="260"/>
  <c r="M13" i="260"/>
  <c r="M16" i="260"/>
  <c r="M19" i="260"/>
  <c r="K13" i="260"/>
  <c r="K16" i="260"/>
  <c r="K19" i="260"/>
  <c r="Q13" i="256"/>
  <c r="Q16" i="256"/>
  <c r="Q19" i="256"/>
  <c r="P13" i="256"/>
  <c r="P16" i="256"/>
  <c r="P19" i="256"/>
  <c r="O13" i="256"/>
  <c r="O16" i="256"/>
  <c r="O19" i="256"/>
  <c r="N13" i="256"/>
  <c r="N16" i="256"/>
  <c r="N19" i="256"/>
  <c r="M13" i="256"/>
  <c r="M16" i="256"/>
  <c r="M19" i="256"/>
  <c r="K13" i="256"/>
  <c r="K16" i="256"/>
  <c r="K19" i="256"/>
  <c r="Q13" i="252"/>
  <c r="Q16" i="252"/>
  <c r="Q19" i="252"/>
  <c r="P13" i="252"/>
  <c r="P16" i="252"/>
  <c r="P19" i="252"/>
  <c r="O13" i="252"/>
  <c r="O16" i="252"/>
  <c r="O19" i="252"/>
  <c r="N13" i="252"/>
  <c r="N16" i="252"/>
  <c r="N19" i="252"/>
  <c r="M13" i="252"/>
  <c r="M16" i="252"/>
  <c r="M19" i="252"/>
  <c r="K13" i="252"/>
  <c r="K16" i="252"/>
  <c r="K19" i="252"/>
  <c r="Q13" i="248"/>
  <c r="Q16" i="248"/>
  <c r="Q19" i="248"/>
  <c r="P13" i="248"/>
  <c r="P16" i="248"/>
  <c r="P19" i="248"/>
  <c r="O13" i="248"/>
  <c r="O16" i="248"/>
  <c r="O19" i="248"/>
  <c r="N13" i="248"/>
  <c r="N16" i="248"/>
  <c r="N19" i="248"/>
  <c r="M13" i="248"/>
  <c r="M16" i="248"/>
  <c r="M19" i="248"/>
  <c r="K13" i="248"/>
  <c r="K16" i="248"/>
  <c r="K19" i="248"/>
  <c r="Q13" i="240"/>
  <c r="Q16" i="240"/>
  <c r="Q19" i="240"/>
  <c r="P13" i="240"/>
  <c r="P16" i="240"/>
  <c r="P19" i="240"/>
  <c r="O13" i="240"/>
  <c r="O16" i="240"/>
  <c r="O19" i="240"/>
  <c r="N13" i="240"/>
  <c r="N16" i="240"/>
  <c r="N19" i="240"/>
  <c r="M13" i="240"/>
  <c r="M16" i="240"/>
  <c r="M19" i="240"/>
  <c r="K13" i="240"/>
  <c r="K16" i="240"/>
  <c r="K19" i="240"/>
  <c r="Q13" i="236"/>
  <c r="Q16" i="236"/>
  <c r="Q19" i="236"/>
  <c r="P13" i="236"/>
  <c r="P16" i="236"/>
  <c r="P19" i="236"/>
  <c r="O13" i="236"/>
  <c r="O16" i="236"/>
  <c r="O19" i="236"/>
  <c r="N13" i="236"/>
  <c r="N16" i="236"/>
  <c r="N19" i="236"/>
  <c r="M13" i="236"/>
  <c r="M16" i="236"/>
  <c r="M19" i="236"/>
  <c r="K13" i="236"/>
  <c r="K16" i="236"/>
  <c r="K19" i="236"/>
  <c r="Q13" i="232"/>
  <c r="Q16" i="232"/>
  <c r="Q19" i="232"/>
  <c r="P13" i="232"/>
  <c r="P16" i="232"/>
  <c r="P19" i="232"/>
  <c r="O13" i="232"/>
  <c r="O16" i="232"/>
  <c r="O19" i="232"/>
  <c r="N13" i="232"/>
  <c r="N16" i="232"/>
  <c r="N19" i="232"/>
  <c r="M13" i="232"/>
  <c r="M16" i="232"/>
  <c r="M19" i="232"/>
  <c r="K13" i="232"/>
  <c r="K16" i="232"/>
  <c r="K19" i="232"/>
  <c r="Q13" i="228"/>
  <c r="Q16" i="228"/>
  <c r="Q19" i="228"/>
  <c r="P13" i="228"/>
  <c r="P16" i="228"/>
  <c r="P19" i="228"/>
  <c r="O13" i="228"/>
  <c r="O16" i="228"/>
  <c r="O19" i="228"/>
  <c r="N13" i="228"/>
  <c r="N16" i="228"/>
  <c r="N19" i="228"/>
  <c r="M13" i="228"/>
  <c r="M16" i="228"/>
  <c r="M19" i="228"/>
  <c r="K13" i="228"/>
  <c r="K16" i="228"/>
  <c r="K19" i="228"/>
  <c r="Q13" i="224"/>
  <c r="Q16" i="224"/>
  <c r="Q19" i="224"/>
  <c r="P13" i="224"/>
  <c r="P16" i="224"/>
  <c r="P19" i="224"/>
  <c r="O13" i="224"/>
  <c r="O16" i="224"/>
  <c r="O19" i="224"/>
  <c r="N13" i="224"/>
  <c r="N16" i="224"/>
  <c r="N19" i="224"/>
  <c r="M13" i="224"/>
  <c r="M16" i="224"/>
  <c r="M19" i="224"/>
  <c r="K13" i="224"/>
  <c r="K16" i="224"/>
  <c r="K19" i="224"/>
  <c r="P4" i="123"/>
  <c r="P3" i="123"/>
  <c r="K3" i="123"/>
  <c r="M2" i="123"/>
  <c r="N3" i="123"/>
  <c r="O4" i="123"/>
  <c r="O3" i="123"/>
  <c r="Q2" i="123"/>
  <c r="G18" i="123"/>
  <c r="O2" i="123"/>
  <c r="G11" i="123"/>
  <c r="G12" i="123"/>
  <c r="G15" i="123"/>
  <c r="G22" i="123" s="1"/>
  <c r="E18" i="123"/>
  <c r="H18" i="123"/>
  <c r="P2" i="123"/>
  <c r="H11" i="123"/>
  <c r="H12" i="123"/>
  <c r="H15" i="123"/>
  <c r="H22" i="123" s="1"/>
  <c r="P24" i="123" l="1"/>
  <c r="P21" i="123"/>
  <c r="O24" i="123"/>
  <c r="O21" i="123"/>
  <c r="H25" i="123"/>
  <c r="G25" i="123"/>
  <c r="H16" i="123"/>
  <c r="H19" i="123"/>
  <c r="Q4" i="123"/>
  <c r="Q3" i="123"/>
  <c r="Q18" i="123" s="1"/>
  <c r="K2" i="123"/>
  <c r="C11" i="123"/>
  <c r="C12" i="123"/>
  <c r="C15" i="123"/>
  <c r="G13" i="123"/>
  <c r="O18" i="123"/>
  <c r="O12" i="123"/>
  <c r="O15" i="123"/>
  <c r="O11" i="123"/>
  <c r="I12" i="123"/>
  <c r="E15" i="123"/>
  <c r="E11" i="123"/>
  <c r="K4" i="123"/>
  <c r="H13" i="123"/>
  <c r="P18" i="123"/>
  <c r="P12" i="123"/>
  <c r="P15" i="123"/>
  <c r="P11" i="123"/>
  <c r="M4" i="123"/>
  <c r="M3" i="123"/>
  <c r="M12" i="123" s="1"/>
  <c r="N2" i="123"/>
  <c r="F11" i="123"/>
  <c r="F12" i="123"/>
  <c r="F15" i="123"/>
  <c r="F22" i="123" s="1"/>
  <c r="G16" i="123"/>
  <c r="G19" i="123"/>
  <c r="I15" i="123"/>
  <c r="I22" i="123" s="1"/>
  <c r="I11" i="123"/>
  <c r="I18" i="123"/>
  <c r="N4" i="123"/>
  <c r="E19" i="123"/>
  <c r="M15" i="123" l="1"/>
  <c r="M16" i="123" s="1"/>
  <c r="Q11" i="123"/>
  <c r="K24" i="123"/>
  <c r="K21" i="123"/>
  <c r="M21" i="123"/>
  <c r="Q21" i="123"/>
  <c r="O22" i="123"/>
  <c r="P22" i="123"/>
  <c r="N24" i="123"/>
  <c r="N21" i="123"/>
  <c r="M24" i="123"/>
  <c r="Q24" i="123"/>
  <c r="O25" i="123"/>
  <c r="P25" i="123"/>
  <c r="I25" i="123"/>
  <c r="F25" i="123"/>
  <c r="E25" i="123"/>
  <c r="M18" i="123"/>
  <c r="Q12" i="123"/>
  <c r="Q13" i="123" s="1"/>
  <c r="M13" i="123"/>
  <c r="F13" i="123"/>
  <c r="N18" i="123"/>
  <c r="N12" i="123"/>
  <c r="N15" i="123"/>
  <c r="N11" i="123"/>
  <c r="P13" i="123"/>
  <c r="E16" i="123"/>
  <c r="O16" i="123"/>
  <c r="O19" i="123"/>
  <c r="C13" i="123"/>
  <c r="K18" i="123"/>
  <c r="K12" i="123"/>
  <c r="K15" i="123"/>
  <c r="K11" i="123"/>
  <c r="E13" i="123"/>
  <c r="I19" i="123"/>
  <c r="I16" i="123"/>
  <c r="F16" i="123"/>
  <c r="F19" i="123"/>
  <c r="P16" i="123"/>
  <c r="P19" i="123"/>
  <c r="I13" i="123"/>
  <c r="O13" i="123"/>
  <c r="C16" i="123"/>
  <c r="C19" i="123"/>
  <c r="M11" i="123"/>
  <c r="Q15" i="123"/>
  <c r="M19" i="123" l="1"/>
  <c r="Q19" i="123"/>
  <c r="Q25" i="123"/>
  <c r="N22" i="123"/>
  <c r="Q22" i="123"/>
  <c r="K22" i="123"/>
  <c r="M25" i="123"/>
  <c r="N25" i="123"/>
  <c r="M22" i="123"/>
  <c r="K25" i="123"/>
  <c r="E22" i="123"/>
  <c r="C25" i="123"/>
  <c r="C22" i="123"/>
  <c r="Q16" i="123"/>
  <c r="K16" i="123"/>
  <c r="K19" i="123"/>
  <c r="N16" i="123"/>
  <c r="N19" i="123"/>
  <c r="K13" i="123"/>
  <c r="N13" i="1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Andy Jobst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Andy Jobst:</t>
        </r>
        <r>
          <rPr>
            <sz val="9"/>
            <color indexed="81"/>
            <rFont val="Tahoma"/>
            <family val="2"/>
          </rPr>
          <t xml:space="preserve">
For instance, the forward matrix for the sovereign CDS spread at the forecast horizon of i ϵ I={0.5,1,3,5,7,10} years can be obtained from Bloomberg L.P. via the command “BDS("[add ticker of CDS]","FORWARD_CDS_MATRIX","SW_CURVE_DT=20161231","startrow="&amp;$A$5,"endrow="&amp;$A$5,"cols=8;rows=1")” on December 31, 2016</t>
        </r>
      </text>
    </comment>
  </commentList>
</comments>
</file>

<file path=xl/sharedStrings.xml><?xml version="1.0" encoding="utf-8"?>
<sst xmlns="http://schemas.openxmlformats.org/spreadsheetml/2006/main" count="1552" uniqueCount="60">
  <si>
    <t>6 months</t>
  </si>
  <si>
    <t>1 year</t>
  </si>
  <si>
    <t>2 years</t>
  </si>
  <si>
    <t xml:space="preserve">3 years </t>
  </si>
  <si>
    <t>5 years</t>
  </si>
  <si>
    <t>7 years</t>
  </si>
  <si>
    <t>10 years</t>
  </si>
  <si>
    <t>4 years</t>
  </si>
  <si>
    <t>spot</t>
  </si>
  <si>
    <t>NED</t>
  </si>
  <si>
    <t>mid-2011</t>
  </si>
  <si>
    <t>end-2011</t>
  </si>
  <si>
    <t>end-2012</t>
  </si>
  <si>
    <t>end-2013</t>
  </si>
  <si>
    <t>end-2014</t>
  </si>
  <si>
    <t>end-2015</t>
  </si>
  <si>
    <t>end-2017</t>
  </si>
  <si>
    <t>end-2020</t>
  </si>
  <si>
    <t>UK</t>
  </si>
  <si>
    <t>Mean</t>
  </si>
  <si>
    <t>percentile</t>
  </si>
  <si>
    <t>Country</t>
  </si>
  <si>
    <t>forward rates</t>
  </si>
  <si>
    <t>Germany</t>
  </si>
  <si>
    <t>Maturity Term</t>
  </si>
  <si>
    <t>GEV estimate</t>
  </si>
  <si>
    <t>rel. to hist. average (in %)</t>
  </si>
  <si>
    <t>NID estimate</t>
  </si>
  <si>
    <t>GEV - xi value</t>
  </si>
  <si>
    <t>BEL</t>
  </si>
  <si>
    <t>FIN</t>
  </si>
  <si>
    <t>USA</t>
  </si>
  <si>
    <t>JPN</t>
  </si>
  <si>
    <t>Mean (2010)</t>
  </si>
  <si>
    <t>Mean (2011)</t>
  </si>
  <si>
    <t>Poland</t>
  </si>
  <si>
    <t>Spain</t>
  </si>
  <si>
    <t>Portugal</t>
  </si>
  <si>
    <t>Ireland</t>
  </si>
  <si>
    <t>Greece</t>
  </si>
  <si>
    <t>Italy</t>
  </si>
  <si>
    <t>Czech</t>
  </si>
  <si>
    <t xml:space="preserve">Sweden </t>
  </si>
  <si>
    <t>Denmark</t>
  </si>
  <si>
    <t>France</t>
  </si>
  <si>
    <t>Austria</t>
  </si>
  <si>
    <t>Brazil</t>
  </si>
  <si>
    <t>Mexico</t>
  </si>
  <si>
    <t>Belgium</t>
  </si>
  <si>
    <t>Netherlands</t>
  </si>
  <si>
    <t>Finland</t>
  </si>
  <si>
    <t>Sweden</t>
  </si>
  <si>
    <t>US</t>
  </si>
  <si>
    <t>Japan</t>
  </si>
  <si>
    <t>#N/A N/A</t>
  </si>
  <si>
    <t>Est. Horizon</t>
  </si>
  <si>
    <t>Stdev (annualized)</t>
  </si>
  <si>
    <r>
      <t>Stdev</t>
    </r>
    <r>
      <rPr>
        <i/>
        <sz val="11"/>
        <rFont val="Calibri"/>
        <family val="2"/>
        <scheme val="minor"/>
      </rPr>
      <t xml:space="preserve"> (annualized)</t>
    </r>
  </si>
  <si>
    <t>CoeffVariation</t>
  </si>
  <si>
    <t>row#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</si>
</sst>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4" fontId="0" fillId="0" borderId="0" xfId="0" applyNumberFormat="1"/>
    <xf numFmtId="0" fontId="1" fillId="0" borderId="0" xfId="0" applyFont="1"/>
    <xf numFmtId="2" fontId="2" fillId="0" borderId="5" xfId="0" applyNumberFormat="1" applyFont="1" applyBorder="1"/>
    <xf numFmtId="0" fontId="0" fillId="3" borderId="5" xfId="0" applyFill="1" applyBorder="1"/>
    <xf numFmtId="0" fontId="0" fillId="3" borderId="0" xfId="0" applyFill="1" applyBorder="1"/>
    <xf numFmtId="0" fontId="4" fillId="0" borderId="0" xfId="0" applyFont="1"/>
    <xf numFmtId="0" fontId="0" fillId="2" borderId="0" xfId="0" applyFill="1"/>
    <xf numFmtId="0" fontId="0" fillId="0" borderId="0" xfId="0" applyFill="1"/>
    <xf numFmtId="14" fontId="0" fillId="2" borderId="0" xfId="0" applyNumberFormat="1" applyFill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7" fillId="0" borderId="0" xfId="0" applyFont="1" applyFill="1" applyBorder="1"/>
    <xf numFmtId="0" fontId="6" fillId="0" borderId="0" xfId="0" applyFont="1"/>
    <xf numFmtId="2" fontId="8" fillId="0" borderId="5" xfId="0" applyNumberFormat="1" applyFont="1" applyBorder="1"/>
    <xf numFmtId="0" fontId="1" fillId="0" borderId="0" xfId="0" applyFont="1" applyFill="1"/>
    <xf numFmtId="0" fontId="0" fillId="4" borderId="0" xfId="0" applyFill="1"/>
    <xf numFmtId="2" fontId="3" fillId="4" borderId="0" xfId="0" applyNumberFormat="1" applyFont="1" applyFill="1" applyBorder="1"/>
    <xf numFmtId="0" fontId="0" fillId="4" borderId="0" xfId="0" applyFill="1" applyBorder="1"/>
    <xf numFmtId="2" fontId="2" fillId="4" borderId="0" xfId="0" applyNumberFormat="1" applyFont="1" applyFill="1" applyBorder="1"/>
    <xf numFmtId="2" fontId="8" fillId="4" borderId="0" xfId="0" applyNumberFormat="1" applyFont="1" applyFill="1" applyBorder="1"/>
    <xf numFmtId="0" fontId="8" fillId="0" borderId="0" xfId="0" applyFont="1"/>
    <xf numFmtId="2" fontId="5" fillId="0" borderId="2" xfId="0" applyNumberFormat="1" applyFont="1" applyBorder="1"/>
    <xf numFmtId="2" fontId="8" fillId="0" borderId="2" xfId="0" applyNumberFormat="1" applyFont="1" applyBorder="1"/>
    <xf numFmtId="0" fontId="8" fillId="4" borderId="0" xfId="0" applyFont="1" applyFill="1"/>
    <xf numFmtId="2" fontId="8" fillId="2" borderId="18" xfId="0" applyNumberFormat="1" applyFont="1" applyFill="1" applyBorder="1"/>
    <xf numFmtId="0" fontId="8" fillId="0" borderId="10" xfId="0" applyFont="1" applyBorder="1"/>
    <xf numFmtId="2" fontId="8" fillId="2" borderId="19" xfId="0" applyNumberFormat="1" applyFont="1" applyFill="1" applyBorder="1"/>
    <xf numFmtId="0" fontId="8" fillId="0" borderId="0" xfId="0" applyFont="1" applyBorder="1"/>
    <xf numFmtId="2" fontId="8" fillId="2" borderId="21" xfId="0" applyNumberFormat="1" applyFont="1" applyFill="1" applyBorder="1"/>
    <xf numFmtId="0" fontId="8" fillId="0" borderId="15" xfId="0" applyFont="1" applyBorder="1"/>
    <xf numFmtId="2" fontId="5" fillId="0" borderId="3" xfId="0" applyNumberFormat="1" applyFont="1" applyBorder="1"/>
    <xf numFmtId="2" fontId="5" fillId="0" borderId="4" xfId="0" applyNumberFormat="1" applyFont="1" applyBorder="1"/>
    <xf numFmtId="2" fontId="5" fillId="0" borderId="5" xfId="0" applyNumberFormat="1" applyFont="1" applyBorder="1"/>
    <xf numFmtId="2" fontId="5" fillId="0" borderId="0" xfId="0" applyNumberFormat="1" applyFont="1" applyBorder="1"/>
    <xf numFmtId="2" fontId="5" fillId="0" borderId="6" xfId="0" applyNumberFormat="1" applyFont="1" applyBorder="1"/>
    <xf numFmtId="2" fontId="5" fillId="0" borderId="7" xfId="0" applyNumberFormat="1" applyFont="1" applyBorder="1"/>
    <xf numFmtId="2" fontId="5" fillId="0" borderId="1" xfId="0" applyNumberFormat="1" applyFont="1" applyBorder="1"/>
    <xf numFmtId="2" fontId="5" fillId="0" borderId="8" xfId="0" applyNumberFormat="1" applyFont="1" applyBorder="1"/>
    <xf numFmtId="0" fontId="0" fillId="3" borderId="18" xfId="0" applyFill="1" applyBorder="1"/>
    <xf numFmtId="0" fontId="0" fillId="3" borderId="22" xfId="0" applyFill="1" applyBorder="1"/>
    <xf numFmtId="0" fontId="0" fillId="3" borderId="23" xfId="0" applyFill="1" applyBorder="1"/>
    <xf numFmtId="2" fontId="8" fillId="0" borderId="19" xfId="0" applyNumberFormat="1" applyFont="1" applyBorder="1"/>
    <xf numFmtId="2" fontId="8" fillId="0" borderId="20" xfId="0" applyNumberFormat="1" applyFont="1" applyBorder="1"/>
    <xf numFmtId="2" fontId="2" fillId="0" borderId="24" xfId="0" applyNumberFormat="1" applyFont="1" applyBorder="1"/>
    <xf numFmtId="2" fontId="2" fillId="0" borderId="25" xfId="0" applyNumberFormat="1" applyFont="1" applyBorder="1"/>
    <xf numFmtId="2" fontId="8" fillId="0" borderId="24" xfId="0" applyNumberFormat="1" applyFont="1" applyBorder="1"/>
    <xf numFmtId="2" fontId="8" fillId="0" borderId="25" xfId="0" applyNumberFormat="1" applyFont="1" applyBorder="1"/>
    <xf numFmtId="0" fontId="0" fillId="3" borderId="24" xfId="0" applyFill="1" applyBorder="1"/>
    <xf numFmtId="0" fontId="0" fillId="3" borderId="13" xfId="0" applyFill="1" applyBorder="1"/>
    <xf numFmtId="0" fontId="0" fillId="3" borderId="25" xfId="0" applyFill="1" applyBorder="1"/>
    <xf numFmtId="2" fontId="8" fillId="0" borderId="26" xfId="0" applyNumberFormat="1" applyFont="1" applyBorder="1"/>
    <xf numFmtId="0" fontId="0" fillId="0" borderId="15" xfId="0" applyBorder="1"/>
    <xf numFmtId="2" fontId="8" fillId="0" borderId="16" xfId="0" applyNumberFormat="1" applyFont="1" applyBorder="1"/>
    <xf numFmtId="2" fontId="8" fillId="0" borderId="27" xfId="0" applyNumberFormat="1" applyFont="1" applyBorder="1"/>
    <xf numFmtId="0" fontId="0" fillId="2" borderId="12" xfId="0" applyFill="1" applyBorder="1"/>
    <xf numFmtId="0" fontId="0" fillId="2" borderId="14" xfId="0" applyFill="1" applyBorder="1"/>
    <xf numFmtId="0" fontId="9" fillId="0" borderId="0" xfId="0" applyFont="1" applyFill="1"/>
    <xf numFmtId="2" fontId="9" fillId="0" borderId="0" xfId="0" applyNumberFormat="1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2" fontId="5" fillId="0" borderId="0" xfId="0" applyNumberFormat="1" applyFont="1" applyFill="1" applyBorder="1"/>
    <xf numFmtId="165" fontId="0" fillId="0" borderId="0" xfId="0" applyNumberFormat="1" applyBorder="1"/>
    <xf numFmtId="165" fontId="0" fillId="0" borderId="13" xfId="0" applyNumberFormat="1" applyBorder="1"/>
    <xf numFmtId="165" fontId="0" fillId="2" borderId="0" xfId="0" applyNumberFormat="1" applyFill="1" applyBorder="1"/>
    <xf numFmtId="165" fontId="0" fillId="0" borderId="15" xfId="0" applyNumberFormat="1" applyBorder="1"/>
    <xf numFmtId="165" fontId="0" fillId="2" borderId="15" xfId="0" applyNumberFormat="1" applyFill="1" applyBorder="1"/>
    <xf numFmtId="165" fontId="0" fillId="0" borderId="17" xfId="0" applyNumberFormat="1" applyBorder="1"/>
    <xf numFmtId="164" fontId="0" fillId="0" borderId="12" xfId="0" applyNumberFormat="1" applyBorder="1"/>
    <xf numFmtId="164" fontId="0" fillId="2" borderId="12" xfId="0" applyNumberFormat="1" applyFill="1" applyBorder="1"/>
    <xf numFmtId="164" fontId="0" fillId="2" borderId="14" xfId="0" applyNumberFormat="1" applyFill="1" applyBorder="1"/>
    <xf numFmtId="0" fontId="0" fillId="2" borderId="0" xfId="0" applyFill="1" applyBorder="1"/>
    <xf numFmtId="0" fontId="0" fillId="2" borderId="15" xfId="0" applyFill="1" applyBorder="1"/>
    <xf numFmtId="0" fontId="0" fillId="0" borderId="17" xfId="0" applyBorder="1"/>
    <xf numFmtId="0" fontId="12" fillId="0" borderId="0" xfId="0" applyFont="1"/>
    <xf numFmtId="0" fontId="0" fillId="0" borderId="0" xfId="0" quotePrefix="1"/>
    <xf numFmtId="0" fontId="14" fillId="0" borderId="0" xfId="0" applyFont="1"/>
    <xf numFmtId="0" fontId="0" fillId="5" borderId="0" xfId="0" applyFill="1"/>
    <xf numFmtId="0" fontId="8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1EC46"/>
      <color rgb="FFFAFA38"/>
      <color rgb="FFFB7437"/>
      <color rgb="FFFCAC36"/>
      <color rgb="FFD0EC46"/>
      <color rgb="FFF1F141"/>
      <color rgb="FF00D661"/>
      <color rgb="FFF89C92"/>
      <color rgb="FFFE0000"/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4</xdr:row>
      <xdr:rowOff>38100</xdr:rowOff>
    </xdr:from>
    <xdr:to>
      <xdr:col>14</xdr:col>
      <xdr:colOff>554551</xdr:colOff>
      <xdr:row>20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00725" y="800100"/>
          <a:ext cx="3593026" cy="30765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419100</xdr:colOff>
      <xdr:row>6</xdr:row>
      <xdr:rowOff>175260</xdr:rowOff>
    </xdr:from>
    <xdr:to>
      <xdr:col>7</xdr:col>
      <xdr:colOff>243840</xdr:colOff>
      <xdr:row>17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8FEA4DB-9B73-4254-8142-6888245C984C}"/>
            </a:ext>
          </a:extLst>
        </xdr:cNvPr>
        <xdr:cNvSpPr txBox="1"/>
      </xdr:nvSpPr>
      <xdr:spPr>
        <a:xfrm>
          <a:off x="1356360" y="1272540"/>
          <a:ext cx="3482340" cy="19126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 data were obtained from Bloomberg L.P. but altered (i.e.,</a:t>
          </a:r>
          <a:r>
            <a:rPr lang="en-US" sz="1100" baseline="0"/>
            <a:t> marginal</a:t>
          </a:r>
          <a:r>
            <a:rPr lang="en-US" sz="1100"/>
            <a:t> scaling without changing the dynamics) to comply with licensing restrictions. In the "IMF Sovereign Risk Stress Testing Tool" the "correct" input values from cell range C2:Q3 in DEU (5YR - Est - end-2010) were used for Germany. For all other countries, the meta data has been hard-coded (and the raw input data from Bloomberg L.P. deleted).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99329" name="Object 1" hidden="1">
              <a:extLst>
                <a:ext uri="{63B3BB69-23CF-44E3-9099-C40C66FF867C}">
                  <a14:compatExt spid="_x0000_s99329"/>
                </a:ext>
                <a:ext uri="{FF2B5EF4-FFF2-40B4-BE49-F238E27FC236}">
                  <a16:creationId xmlns:a16="http://schemas.microsoft.com/office/drawing/2014/main" id="{00000000-0008-0000-0200-0000018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</xdr:colOff>
          <xdr:row>11</xdr:row>
          <xdr:rowOff>0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261121" name="Object 1" hidden="1">
              <a:extLst>
                <a:ext uri="{63B3BB69-23CF-44E3-9099-C40C66FF867C}">
                  <a14:compatExt spid="_x0000_s261121"/>
                </a:ext>
                <a:ext uri="{FF2B5EF4-FFF2-40B4-BE49-F238E27FC236}">
                  <a16:creationId xmlns:a16="http://schemas.microsoft.com/office/drawing/2014/main" id="{00000000-0008-0000-0300-000001F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10</xdr:row>
      <xdr:rowOff>114300</xdr:rowOff>
    </xdr:from>
    <xdr:to>
      <xdr:col>7</xdr:col>
      <xdr:colOff>198120</xdr:colOff>
      <xdr:row>16</xdr:row>
      <xdr:rowOff>53340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EF93843-C291-424A-96E5-002715123620}"/>
            </a:ext>
          </a:extLst>
        </xdr:cNvPr>
        <xdr:cNvSpPr txBox="1"/>
      </xdr:nvSpPr>
      <xdr:spPr>
        <a:xfrm>
          <a:off x="1310640" y="19431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44065" name="Object 1" hidden="1">
              <a:extLst>
                <a:ext uri="{63B3BB69-23CF-44E3-9099-C40C66FF867C}">
                  <a14:compatExt spid="_x0000_s344065"/>
                </a:ext>
                <a:ext uri="{FF2B5EF4-FFF2-40B4-BE49-F238E27FC236}">
                  <a16:creationId xmlns:a16="http://schemas.microsoft.com/office/drawing/2014/main" id="{00000000-0008-0000-0600-0000014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289560</xdr:colOff>
      <xdr:row>10</xdr:row>
      <xdr:rowOff>114300</xdr:rowOff>
    </xdr:from>
    <xdr:to>
      <xdr:col>7</xdr:col>
      <xdr:colOff>114300</xdr:colOff>
      <xdr:row>16</xdr:row>
      <xdr:rowOff>53340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B2CFA5D-894F-4917-94E2-6A45BC8FF662}"/>
            </a:ext>
          </a:extLst>
        </xdr:cNvPr>
        <xdr:cNvSpPr txBox="1"/>
      </xdr:nvSpPr>
      <xdr:spPr>
        <a:xfrm>
          <a:off x="1226820" y="19431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47137" name="Object 1" hidden="1">
              <a:extLst>
                <a:ext uri="{63B3BB69-23CF-44E3-9099-C40C66FF867C}">
                  <a14:compatExt spid="_x0000_s347137"/>
                </a:ext>
                <a:ext uri="{FF2B5EF4-FFF2-40B4-BE49-F238E27FC236}">
                  <a16:creationId xmlns:a16="http://schemas.microsoft.com/office/drawing/2014/main" id="{00000000-0008-0000-0A00-0000014C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10</xdr:row>
      <xdr:rowOff>114300</xdr:rowOff>
    </xdr:from>
    <xdr:to>
      <xdr:col>7</xdr:col>
      <xdr:colOff>304800</xdr:colOff>
      <xdr:row>16</xdr:row>
      <xdr:rowOff>53340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C0466A-9A6D-4E3A-B9FC-3626D178FC91}"/>
            </a:ext>
          </a:extLst>
        </xdr:cNvPr>
        <xdr:cNvSpPr txBox="1"/>
      </xdr:nvSpPr>
      <xdr:spPr>
        <a:xfrm>
          <a:off x="1417320" y="19431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50209" name="Object 1" hidden="1">
              <a:extLst>
                <a:ext uri="{63B3BB69-23CF-44E3-9099-C40C66FF867C}">
                  <a14:compatExt spid="_x0000_s350209"/>
                </a:ext>
                <a:ext uri="{FF2B5EF4-FFF2-40B4-BE49-F238E27FC236}">
                  <a16:creationId xmlns:a16="http://schemas.microsoft.com/office/drawing/2014/main" id="{00000000-0008-0000-0E00-00000158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9</xdr:row>
      <xdr:rowOff>175260</xdr:rowOff>
    </xdr:from>
    <xdr:to>
      <xdr:col>7</xdr:col>
      <xdr:colOff>327660</xdr:colOff>
      <xdr:row>15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CC50EE9-2D23-44E1-9737-699CC0B20513}"/>
            </a:ext>
          </a:extLst>
        </xdr:cNvPr>
        <xdr:cNvSpPr txBox="1"/>
      </xdr:nvSpPr>
      <xdr:spPr>
        <a:xfrm>
          <a:off x="1440180" y="182118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53281" name="Object 1" hidden="1">
              <a:extLst>
                <a:ext uri="{63B3BB69-23CF-44E3-9099-C40C66FF867C}">
                  <a14:compatExt spid="_x0000_s353281"/>
                </a:ext>
                <a:ext uri="{FF2B5EF4-FFF2-40B4-BE49-F238E27FC236}">
                  <a16:creationId xmlns:a16="http://schemas.microsoft.com/office/drawing/2014/main" id="{00000000-0008-0000-1200-00000164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327660</xdr:colOff>
      <xdr:row>9</xdr:row>
      <xdr:rowOff>45720</xdr:rowOff>
    </xdr:from>
    <xdr:to>
      <xdr:col>7</xdr:col>
      <xdr:colOff>152400</xdr:colOff>
      <xdr:row>14</xdr:row>
      <xdr:rowOff>167640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1EAAA1-EC2E-4FD0-A503-47711ED378B0}"/>
            </a:ext>
          </a:extLst>
        </xdr:cNvPr>
        <xdr:cNvSpPr txBox="1"/>
      </xdr:nvSpPr>
      <xdr:spPr>
        <a:xfrm>
          <a:off x="1264920" y="169164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56353" name="Object 1" hidden="1">
              <a:extLst>
                <a:ext uri="{63B3BB69-23CF-44E3-9099-C40C66FF867C}">
                  <a14:compatExt spid="_x0000_s356353"/>
                </a:ext>
                <a:ext uri="{FF2B5EF4-FFF2-40B4-BE49-F238E27FC236}">
                  <a16:creationId xmlns:a16="http://schemas.microsoft.com/office/drawing/2014/main" id="{00000000-0008-0000-1600-0000017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</xdr:colOff>
      <xdr:row>9</xdr:row>
      <xdr:rowOff>129540</xdr:rowOff>
    </xdr:from>
    <xdr:to>
      <xdr:col>7</xdr:col>
      <xdr:colOff>175260</xdr:colOff>
      <xdr:row>15</xdr:row>
      <xdr:rowOff>68580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42CCEB6-DB1B-4FE7-959B-1613029B8393}"/>
            </a:ext>
          </a:extLst>
        </xdr:cNvPr>
        <xdr:cNvSpPr txBox="1"/>
      </xdr:nvSpPr>
      <xdr:spPr>
        <a:xfrm>
          <a:off x="1287780" y="177546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62497" name="Object 1" hidden="1">
              <a:extLst>
                <a:ext uri="{63B3BB69-23CF-44E3-9099-C40C66FF867C}">
                  <a14:compatExt spid="_x0000_s362497"/>
                </a:ext>
                <a:ext uri="{FF2B5EF4-FFF2-40B4-BE49-F238E27FC236}">
                  <a16:creationId xmlns:a16="http://schemas.microsoft.com/office/drawing/2014/main" id="{00000000-0008-0000-1A00-00000188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</xdr:colOff>
          <xdr:row>11</xdr:row>
          <xdr:rowOff>0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206849" name="Object 1" hidden="1">
              <a:extLst>
                <a:ext uri="{63B3BB69-23CF-44E3-9099-C40C66FF867C}">
                  <a14:compatExt spid="_x0000_s206849"/>
                </a:ext>
                <a:ext uri="{FF2B5EF4-FFF2-40B4-BE49-F238E27FC236}">
                  <a16:creationId xmlns:a16="http://schemas.microsoft.com/office/drawing/2014/main" id="{00000000-0008-0000-1B00-0000012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396240</xdr:colOff>
      <xdr:row>10</xdr:row>
      <xdr:rowOff>30480</xdr:rowOff>
    </xdr:from>
    <xdr:to>
      <xdr:col>7</xdr:col>
      <xdr:colOff>220980</xdr:colOff>
      <xdr:row>15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ADC8F1A-89FF-4AF8-89AE-57B03EBE810C}"/>
            </a:ext>
          </a:extLst>
        </xdr:cNvPr>
        <xdr:cNvSpPr txBox="1"/>
      </xdr:nvSpPr>
      <xdr:spPr>
        <a:xfrm>
          <a:off x="1333500" y="185928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66593" name="Object 1" hidden="1">
              <a:extLst>
                <a:ext uri="{63B3BB69-23CF-44E3-9099-C40C66FF867C}">
                  <a14:compatExt spid="_x0000_s366593"/>
                </a:ext>
                <a:ext uri="{FF2B5EF4-FFF2-40B4-BE49-F238E27FC236}">
                  <a16:creationId xmlns:a16="http://schemas.microsoft.com/office/drawing/2014/main" id="{00000000-0008-0000-1E00-00000198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</xdr:colOff>
          <xdr:row>11</xdr:row>
          <xdr:rowOff>0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203777" name="Object 1" hidden="1">
              <a:extLst>
                <a:ext uri="{63B3BB69-23CF-44E3-9099-C40C66FF867C}">
                  <a14:compatExt spid="_x0000_s203777"/>
                </a:ext>
                <a:ext uri="{FF2B5EF4-FFF2-40B4-BE49-F238E27FC236}">
                  <a16:creationId xmlns:a16="http://schemas.microsoft.com/office/drawing/2014/main" id="{00000000-0008-0000-1F00-0000011C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327660</xdr:colOff>
      <xdr:row>10</xdr:row>
      <xdr:rowOff>0</xdr:rowOff>
    </xdr:from>
    <xdr:to>
      <xdr:col>7</xdr:col>
      <xdr:colOff>152400</xdr:colOff>
      <xdr:row>15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A716162-E2F1-4458-B2DF-6FDF0BD38BF6}"/>
            </a:ext>
          </a:extLst>
        </xdr:cNvPr>
        <xdr:cNvSpPr txBox="1"/>
      </xdr:nvSpPr>
      <xdr:spPr>
        <a:xfrm>
          <a:off x="1264920" y="18288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69665" name="Object 1" hidden="1">
              <a:extLst>
                <a:ext uri="{63B3BB69-23CF-44E3-9099-C40C66FF867C}">
                  <a14:compatExt spid="_x0000_s369665"/>
                </a:ext>
                <a:ext uri="{FF2B5EF4-FFF2-40B4-BE49-F238E27FC236}">
                  <a16:creationId xmlns:a16="http://schemas.microsoft.com/office/drawing/2014/main" id="{00000000-0008-0000-2200-000001A4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</xdr:colOff>
          <xdr:row>11</xdr:row>
          <xdr:rowOff>0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200705" name="Object 1" hidden="1">
              <a:extLst>
                <a:ext uri="{63B3BB69-23CF-44E3-9099-C40C66FF867C}">
                  <a14:compatExt spid="_x0000_s200705"/>
                </a:ext>
                <a:ext uri="{FF2B5EF4-FFF2-40B4-BE49-F238E27FC236}">
                  <a16:creationId xmlns:a16="http://schemas.microsoft.com/office/drawing/2014/main" id="{00000000-0008-0000-2300-00000110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9</xdr:row>
      <xdr:rowOff>53340</xdr:rowOff>
    </xdr:from>
    <xdr:to>
      <xdr:col>7</xdr:col>
      <xdr:colOff>205740</xdr:colOff>
      <xdr:row>14</xdr:row>
      <xdr:rowOff>175260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430125-7A92-4C4C-B15E-8F4AA55C684C}"/>
            </a:ext>
          </a:extLst>
        </xdr:cNvPr>
        <xdr:cNvSpPr txBox="1"/>
      </xdr:nvSpPr>
      <xdr:spPr>
        <a:xfrm>
          <a:off x="1318260" y="169926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72737" name="Object 1" hidden="1">
              <a:extLst>
                <a:ext uri="{63B3BB69-23CF-44E3-9099-C40C66FF867C}">
                  <a14:compatExt spid="_x0000_s372737"/>
                </a:ext>
                <a:ext uri="{FF2B5EF4-FFF2-40B4-BE49-F238E27FC236}">
                  <a16:creationId xmlns:a16="http://schemas.microsoft.com/office/drawing/2014/main" id="{00000000-0008-0000-2600-000001B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175260</xdr:colOff>
          <xdr:row>11</xdr:row>
          <xdr:rowOff>0</xdr:rowOff>
        </xdr:from>
        <xdr:to>
          <xdr:col>10</xdr:col>
          <xdr:colOff>0</xdr:colOff>
          <xdr:row>11</xdr:row>
          <xdr:rowOff>0</xdr:rowOff>
        </xdr:to>
        <xdr:sp macro="" textlink="">
          <xdr:nvSpPr>
            <xdr:cNvPr id="197633" name="Object 1" hidden="1">
              <a:extLst>
                <a:ext uri="{63B3BB69-23CF-44E3-9099-C40C66FF867C}">
                  <a14:compatExt spid="_x0000_s197633"/>
                </a:ext>
                <a:ext uri="{FF2B5EF4-FFF2-40B4-BE49-F238E27FC236}">
                  <a16:creationId xmlns:a16="http://schemas.microsoft.com/office/drawing/2014/main" id="{00000000-0008-0000-2700-0000010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9</xdr:row>
      <xdr:rowOff>160020</xdr:rowOff>
    </xdr:from>
    <xdr:to>
      <xdr:col>7</xdr:col>
      <xdr:colOff>106680</xdr:colOff>
      <xdr:row>15</xdr:row>
      <xdr:rowOff>99060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9EA9F7-1915-470C-9ED4-CE82A79FAADC}"/>
            </a:ext>
          </a:extLst>
        </xdr:cNvPr>
        <xdr:cNvSpPr txBox="1"/>
      </xdr:nvSpPr>
      <xdr:spPr>
        <a:xfrm>
          <a:off x="1219200" y="180594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82977" name="Object 1" hidden="1">
              <a:extLst>
                <a:ext uri="{63B3BB69-23CF-44E3-9099-C40C66FF867C}">
                  <a14:compatExt spid="_x0000_s382977"/>
                </a:ext>
                <a:ext uri="{FF2B5EF4-FFF2-40B4-BE49-F238E27FC236}">
                  <a16:creationId xmlns:a16="http://schemas.microsoft.com/office/drawing/2014/main" id="{00000000-0008-0000-2A00-000001D8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441960</xdr:colOff>
      <xdr:row>10</xdr:row>
      <xdr:rowOff>121920</xdr:rowOff>
    </xdr:from>
    <xdr:to>
      <xdr:col>7</xdr:col>
      <xdr:colOff>266700</xdr:colOff>
      <xdr:row>16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FAEE86-3CD5-465C-9FC5-39420D4C7F3F}"/>
            </a:ext>
          </a:extLst>
        </xdr:cNvPr>
        <xdr:cNvSpPr txBox="1"/>
      </xdr:nvSpPr>
      <xdr:spPr>
        <a:xfrm>
          <a:off x="1379220" y="195072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86049" name="Object 1" hidden="1">
              <a:extLst>
                <a:ext uri="{63B3BB69-23CF-44E3-9099-C40C66FF867C}">
                  <a14:compatExt spid="_x0000_s386049"/>
                </a:ext>
                <a:ext uri="{FF2B5EF4-FFF2-40B4-BE49-F238E27FC236}">
                  <a16:creationId xmlns:a16="http://schemas.microsoft.com/office/drawing/2014/main" id="{00000000-0008-0000-2E00-000001E4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10</xdr:row>
      <xdr:rowOff>7620</xdr:rowOff>
    </xdr:from>
    <xdr:to>
      <xdr:col>7</xdr:col>
      <xdr:colOff>106680</xdr:colOff>
      <xdr:row>15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42FC954-1547-4F6F-AA69-A15A40056B18}"/>
            </a:ext>
          </a:extLst>
        </xdr:cNvPr>
        <xdr:cNvSpPr txBox="1"/>
      </xdr:nvSpPr>
      <xdr:spPr>
        <a:xfrm>
          <a:off x="1219200" y="183642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89121" name="Object 1" hidden="1">
              <a:extLst>
                <a:ext uri="{63B3BB69-23CF-44E3-9099-C40C66FF867C}">
                  <a14:compatExt spid="_x0000_s389121"/>
                </a:ext>
                <a:ext uri="{FF2B5EF4-FFF2-40B4-BE49-F238E27FC236}">
                  <a16:creationId xmlns:a16="http://schemas.microsoft.com/office/drawing/2014/main" id="{00000000-0008-0000-3200-000001F0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10</xdr:row>
      <xdr:rowOff>76200</xdr:rowOff>
    </xdr:from>
    <xdr:to>
      <xdr:col>7</xdr:col>
      <xdr:colOff>106680</xdr:colOff>
      <xdr:row>16</xdr:row>
      <xdr:rowOff>15240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EEE8B0-97EE-4BB7-A5DF-07FE885D72DF}"/>
            </a:ext>
          </a:extLst>
        </xdr:cNvPr>
        <xdr:cNvSpPr txBox="1"/>
      </xdr:nvSpPr>
      <xdr:spPr>
        <a:xfrm>
          <a:off x="1219200" y="19050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92193" name="Object 1" hidden="1">
              <a:extLst>
                <a:ext uri="{63B3BB69-23CF-44E3-9099-C40C66FF867C}">
                  <a14:compatExt spid="_x0000_s392193"/>
                </a:ext>
                <a:ext uri="{FF2B5EF4-FFF2-40B4-BE49-F238E27FC236}">
                  <a16:creationId xmlns:a16="http://schemas.microsoft.com/office/drawing/2014/main" id="{00000000-0008-0000-3600-000001FC05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236220</xdr:colOff>
      <xdr:row>10</xdr:row>
      <xdr:rowOff>0</xdr:rowOff>
    </xdr:from>
    <xdr:to>
      <xdr:col>7</xdr:col>
      <xdr:colOff>60960</xdr:colOff>
      <xdr:row>15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4D4355-5703-4047-9E44-72DAB78ABC2F}"/>
            </a:ext>
          </a:extLst>
        </xdr:cNvPr>
        <xdr:cNvSpPr txBox="1"/>
      </xdr:nvSpPr>
      <xdr:spPr>
        <a:xfrm>
          <a:off x="1173480" y="18288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95265" name="Object 1" hidden="1">
              <a:extLst>
                <a:ext uri="{63B3BB69-23CF-44E3-9099-C40C66FF867C}">
                  <a14:compatExt spid="_x0000_s395265"/>
                </a:ext>
                <a:ext uri="{FF2B5EF4-FFF2-40B4-BE49-F238E27FC236}">
                  <a16:creationId xmlns:a16="http://schemas.microsoft.com/office/drawing/2014/main" id="{00000000-0008-0000-3A00-00000108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449580</xdr:colOff>
      <xdr:row>9</xdr:row>
      <xdr:rowOff>129540</xdr:rowOff>
    </xdr:from>
    <xdr:to>
      <xdr:col>7</xdr:col>
      <xdr:colOff>274320</xdr:colOff>
      <xdr:row>15</xdr:row>
      <xdr:rowOff>68580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AC0CDA-D3DE-4E07-8F3E-12280B199829}"/>
            </a:ext>
          </a:extLst>
        </xdr:cNvPr>
        <xdr:cNvSpPr txBox="1"/>
      </xdr:nvSpPr>
      <xdr:spPr>
        <a:xfrm>
          <a:off x="1386840" y="177546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398337" name="Object 1" hidden="1">
              <a:extLst>
                <a:ext uri="{63B3BB69-23CF-44E3-9099-C40C66FF867C}">
                  <a14:compatExt spid="_x0000_s398337"/>
                </a:ext>
                <a:ext uri="{FF2B5EF4-FFF2-40B4-BE49-F238E27FC236}">
                  <a16:creationId xmlns:a16="http://schemas.microsoft.com/office/drawing/2014/main" id="{00000000-0008-0000-3E00-00000114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350520</xdr:colOff>
      <xdr:row>9</xdr:row>
      <xdr:rowOff>160020</xdr:rowOff>
    </xdr:from>
    <xdr:to>
      <xdr:col>7</xdr:col>
      <xdr:colOff>175260</xdr:colOff>
      <xdr:row>15</xdr:row>
      <xdr:rowOff>99060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00DF68A-6D21-4933-A2A2-F2A2F5A95BF2}"/>
            </a:ext>
          </a:extLst>
        </xdr:cNvPr>
        <xdr:cNvSpPr txBox="1"/>
      </xdr:nvSpPr>
      <xdr:spPr>
        <a:xfrm>
          <a:off x="1287780" y="180594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401409" name="Object 1" hidden="1">
              <a:extLst>
                <a:ext uri="{63B3BB69-23CF-44E3-9099-C40C66FF867C}">
                  <a14:compatExt spid="_x0000_s401409"/>
                </a:ext>
                <a:ext uri="{FF2B5EF4-FFF2-40B4-BE49-F238E27FC236}">
                  <a16:creationId xmlns:a16="http://schemas.microsoft.com/office/drawing/2014/main" id="{00000000-0008-0000-4200-00000120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259080</xdr:colOff>
      <xdr:row>9</xdr:row>
      <xdr:rowOff>7620</xdr:rowOff>
    </xdr:from>
    <xdr:to>
      <xdr:col>7</xdr:col>
      <xdr:colOff>83820</xdr:colOff>
      <xdr:row>14</xdr:row>
      <xdr:rowOff>129540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957845-A71B-456A-A374-0BDF8BD9C095}"/>
            </a:ext>
          </a:extLst>
        </xdr:cNvPr>
        <xdr:cNvSpPr txBox="1"/>
      </xdr:nvSpPr>
      <xdr:spPr>
        <a:xfrm>
          <a:off x="1196340" y="165354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405505" name="Object 1" hidden="1">
              <a:extLst>
                <a:ext uri="{63B3BB69-23CF-44E3-9099-C40C66FF867C}">
                  <a14:compatExt spid="_x0000_s405505"/>
                </a:ext>
                <a:ext uri="{FF2B5EF4-FFF2-40B4-BE49-F238E27FC236}">
                  <a16:creationId xmlns:a16="http://schemas.microsoft.com/office/drawing/2014/main" id="{00000000-0008-0000-4600-00000130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9</xdr:row>
      <xdr:rowOff>68580</xdr:rowOff>
    </xdr:from>
    <xdr:to>
      <xdr:col>7</xdr:col>
      <xdr:colOff>198120</xdr:colOff>
      <xdr:row>15</xdr:row>
      <xdr:rowOff>7620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5527B9-5B64-46E5-85E9-D627BB1A880D}"/>
            </a:ext>
          </a:extLst>
        </xdr:cNvPr>
        <xdr:cNvSpPr txBox="1"/>
      </xdr:nvSpPr>
      <xdr:spPr>
        <a:xfrm>
          <a:off x="1310640" y="171450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408577" name="Object 1" hidden="1">
              <a:extLst>
                <a:ext uri="{63B3BB69-23CF-44E3-9099-C40C66FF867C}">
                  <a14:compatExt spid="_x0000_s408577"/>
                </a:ext>
                <a:ext uri="{FF2B5EF4-FFF2-40B4-BE49-F238E27FC236}">
                  <a16:creationId xmlns:a16="http://schemas.microsoft.com/office/drawing/2014/main" id="{00000000-0008-0000-4A00-0000013C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9</xdr:row>
      <xdr:rowOff>175260</xdr:rowOff>
    </xdr:from>
    <xdr:to>
      <xdr:col>7</xdr:col>
      <xdr:colOff>167640</xdr:colOff>
      <xdr:row>15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DE17CF1-B775-46C0-A0BB-C6FCCED03165}"/>
            </a:ext>
          </a:extLst>
        </xdr:cNvPr>
        <xdr:cNvSpPr txBox="1"/>
      </xdr:nvSpPr>
      <xdr:spPr>
        <a:xfrm>
          <a:off x="1280160" y="1821180"/>
          <a:ext cx="3482340" cy="103632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  <a:p>
          <a:pPr algn="ctr"/>
          <a:endParaRPr lang="en-US" sz="1100"/>
        </a:p>
        <a:p>
          <a:pPr algn="ctr"/>
          <a:r>
            <a:rPr lang="en-US" sz="1100"/>
            <a:t>These</a:t>
          </a:r>
          <a:r>
            <a:rPr lang="en-US" sz="1100" baseline="0"/>
            <a:t> orginial data series from Bloomberg were deleted due to licensing restrictions. The meta data in the next tab is based on the original data.</a:t>
          </a:r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106680</xdr:colOff>
          <xdr:row>1</xdr:row>
          <xdr:rowOff>83820</xdr:rowOff>
        </xdr:from>
        <xdr:to>
          <xdr:col>21</xdr:col>
          <xdr:colOff>144780</xdr:colOff>
          <xdr:row>3</xdr:row>
          <xdr:rowOff>106680</xdr:rowOff>
        </xdr:to>
        <xdr:sp macro="" textlink="">
          <xdr:nvSpPr>
            <xdr:cNvPr id="411649" name="Object 1" hidden="1">
              <a:extLst>
                <a:ext uri="{63B3BB69-23CF-44E3-9099-C40C66FF867C}">
                  <a14:compatExt spid="_x0000_s411649"/>
                </a:ext>
                <a:ext uri="{FF2B5EF4-FFF2-40B4-BE49-F238E27FC236}">
                  <a16:creationId xmlns:a16="http://schemas.microsoft.com/office/drawing/2014/main" id="{00000000-0008-0000-4E00-0000014806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2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4" Type="http://schemas.openxmlformats.org/officeDocument/2006/relationships/image" Target="../media/image2.emf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2.emf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2.emf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1.xml"/><Relationship Id="rId4" Type="http://schemas.openxmlformats.org/officeDocument/2006/relationships/image" Target="../media/image2.emf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3.xml"/><Relationship Id="rId4" Type="http://schemas.openxmlformats.org/officeDocument/2006/relationships/image" Target="../media/image2.emf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5.xml"/><Relationship Id="rId4" Type="http://schemas.openxmlformats.org/officeDocument/2006/relationships/image" Target="../media/image2.emf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6.xml"/><Relationship Id="rId4" Type="http://schemas.openxmlformats.org/officeDocument/2006/relationships/image" Target="../media/image2.emf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8.xml"/><Relationship Id="rId4" Type="http://schemas.openxmlformats.org/officeDocument/2006/relationships/image" Target="../media/image2.emf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9.xml"/><Relationship Id="rId4" Type="http://schemas.openxmlformats.org/officeDocument/2006/relationships/image" Target="../media/image2.emf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21.xml"/><Relationship Id="rId4" Type="http://schemas.openxmlformats.org/officeDocument/2006/relationships/image" Target="../media/image2.emf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Relationship Id="rId4" Type="http://schemas.openxmlformats.org/officeDocument/2006/relationships/image" Target="../media/image2.emf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4.xml"/><Relationship Id="rId4" Type="http://schemas.openxmlformats.org/officeDocument/2006/relationships/image" Target="../media/image2.emf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5.xml"/><Relationship Id="rId4" Type="http://schemas.openxmlformats.org/officeDocument/2006/relationships/image" Target="../media/image2.emf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7.xml"/><Relationship Id="rId4" Type="http://schemas.openxmlformats.org/officeDocument/2006/relationships/image" Target="../media/image2.emf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7.bin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29.xml"/><Relationship Id="rId4" Type="http://schemas.openxmlformats.org/officeDocument/2006/relationships/image" Target="../media/image2.emf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8.bin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31.xml"/><Relationship Id="rId4" Type="http://schemas.openxmlformats.org/officeDocument/2006/relationships/image" Target="../media/image2.emf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9.bin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33.xml"/><Relationship Id="rId4" Type="http://schemas.openxmlformats.org/officeDocument/2006/relationships/image" Target="../media/image2.emf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0.bin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35.xml"/><Relationship Id="rId4" Type="http://schemas.openxmlformats.org/officeDocument/2006/relationships/image" Target="../media/image2.emf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1.bin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37.xml"/><Relationship Id="rId4" Type="http://schemas.openxmlformats.org/officeDocument/2006/relationships/image" Target="../media/image2.emf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2.bin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39.xml"/><Relationship Id="rId4" Type="http://schemas.openxmlformats.org/officeDocument/2006/relationships/image" Target="../media/image2.emf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3.bin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41.xml"/><Relationship Id="rId4" Type="http://schemas.openxmlformats.org/officeDocument/2006/relationships/image" Target="../media/image2.emf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4.bin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43.xml"/><Relationship Id="rId4" Type="http://schemas.openxmlformats.org/officeDocument/2006/relationships/image" Target="../media/image2.emf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5.bin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45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"/>
  <sheetViews>
    <sheetView workbookViewId="0">
      <selection activeCell="E30" sqref="E30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H42"/>
  <sheetViews>
    <sheetView tabSelected="1" workbookViewId="0">
      <selection activeCell="H22" sqref="H2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23</v>
      </c>
    </row>
    <row r="2" spans="1:8" x14ac:dyDescent="0.3">
      <c r="A2" t="s">
        <v>24</v>
      </c>
      <c r="B2" s="7">
        <v>5</v>
      </c>
    </row>
    <row r="4" spans="1:8" x14ac:dyDescent="0.3">
      <c r="A4" t="s">
        <v>59</v>
      </c>
      <c r="B4" t="s">
        <v>22</v>
      </c>
      <c r="E4" s="79"/>
    </row>
    <row r="5" spans="1:8" x14ac:dyDescent="0.3">
      <c r="A5">
        <v>2</v>
      </c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 s="80">
        <v>52.515000000000001</v>
      </c>
      <c r="C6" s="80" t="e">
        <v>#VALUE!</v>
      </c>
      <c r="D6" s="80" t="e">
        <v>#VALUE!</v>
      </c>
      <c r="E6" s="80" t="e">
        <v>#VALUE!</v>
      </c>
      <c r="F6" s="80" t="e">
        <v>#VALUE!</v>
      </c>
      <c r="G6" s="80" t="e">
        <v>#VALUE!</v>
      </c>
      <c r="H6" s="80" t="e">
        <v>#VALUE!</v>
      </c>
    </row>
    <row r="7" spans="1:8" x14ac:dyDescent="0.3">
      <c r="A7" s="1">
        <v>39845</v>
      </c>
      <c r="B7" s="80">
        <v>59.561</v>
      </c>
      <c r="C7" s="80" t="e">
        <v>#VALUE!</v>
      </c>
      <c r="D7" s="80" t="e">
        <v>#VALUE!</v>
      </c>
      <c r="E7" s="80" t="e">
        <v>#VALUE!</v>
      </c>
      <c r="F7" s="80" t="e">
        <v>#VALUE!</v>
      </c>
      <c r="G7" s="80" t="e">
        <v>#VALUE!</v>
      </c>
      <c r="H7" s="80" t="e">
        <v>#VALUE!</v>
      </c>
    </row>
    <row r="8" spans="1:8" x14ac:dyDescent="0.3">
      <c r="A8" s="1">
        <v>39873</v>
      </c>
      <c r="B8" s="80">
        <v>88.123999999999995</v>
      </c>
      <c r="C8" s="80" t="e">
        <v>#VALUE!</v>
      </c>
      <c r="D8" s="80" t="e">
        <v>#VALUE!</v>
      </c>
      <c r="E8" s="80" t="e">
        <v>#VALUE!</v>
      </c>
      <c r="F8" s="80" t="e">
        <v>#VALUE!</v>
      </c>
      <c r="G8" s="80" t="e">
        <v>#VALUE!</v>
      </c>
      <c r="H8" s="80" t="e">
        <v>#VALUE!</v>
      </c>
    </row>
    <row r="9" spans="1:8" x14ac:dyDescent="0.3">
      <c r="A9" s="1">
        <v>39904</v>
      </c>
      <c r="B9" s="80">
        <v>61.469000000000001</v>
      </c>
      <c r="C9" s="80">
        <v>63.293000000000006</v>
      </c>
      <c r="D9" s="80">
        <v>65.307000000000002</v>
      </c>
      <c r="E9" s="80">
        <v>65.850999999999999</v>
      </c>
      <c r="F9" s="80">
        <v>64.789000000000001</v>
      </c>
      <c r="G9" s="80">
        <v>62.378999999999998</v>
      </c>
      <c r="H9" s="80">
        <v>58.311</v>
      </c>
    </row>
    <row r="10" spans="1:8" x14ac:dyDescent="0.3">
      <c r="A10" s="1">
        <v>39934</v>
      </c>
      <c r="B10" s="80">
        <v>43.463999999999999</v>
      </c>
      <c r="C10" s="80">
        <v>43.643999999999998</v>
      </c>
      <c r="D10" s="80">
        <v>44.326999999999998</v>
      </c>
      <c r="E10" s="80">
        <v>43.38</v>
      </c>
      <c r="F10" s="80">
        <v>45.567</v>
      </c>
      <c r="G10" s="80">
        <v>46.953000000000003</v>
      </c>
      <c r="H10" s="80">
        <v>44.593000000000004</v>
      </c>
    </row>
    <row r="11" spans="1:8" x14ac:dyDescent="0.3">
      <c r="A11" s="1">
        <v>39965</v>
      </c>
      <c r="B11" s="80">
        <v>40.365000000000002</v>
      </c>
      <c r="C11" s="80">
        <v>40.957000000000001</v>
      </c>
      <c r="D11" s="80">
        <v>42.323999999999998</v>
      </c>
      <c r="E11" s="80">
        <v>42.792999999999999</v>
      </c>
      <c r="F11" s="80">
        <v>44.234000000000002</v>
      </c>
      <c r="G11" s="80">
        <v>44.723999999999997</v>
      </c>
      <c r="H11" s="80">
        <v>43.033999999999999</v>
      </c>
    </row>
    <row r="12" spans="1:8" x14ac:dyDescent="0.3">
      <c r="A12" s="1">
        <v>39995</v>
      </c>
      <c r="B12" s="80">
        <v>33.338000000000001</v>
      </c>
      <c r="C12" s="80">
        <v>34.137999999999998</v>
      </c>
      <c r="D12" s="80">
        <v>35.073</v>
      </c>
      <c r="E12" s="80">
        <v>35.073</v>
      </c>
      <c r="F12" s="80">
        <v>35.823999999999998</v>
      </c>
      <c r="G12" s="80">
        <v>35.784999999999997</v>
      </c>
      <c r="H12" s="80">
        <v>33.454000000000001</v>
      </c>
    </row>
    <row r="13" spans="1:8" x14ac:dyDescent="0.3">
      <c r="A13" s="1">
        <v>40026</v>
      </c>
      <c r="B13" s="80">
        <v>25.649000000000001</v>
      </c>
      <c r="C13" s="80">
        <v>26.143000000000001</v>
      </c>
      <c r="D13" s="80">
        <v>26.937999999999999</v>
      </c>
      <c r="E13" s="80">
        <v>27.102</v>
      </c>
      <c r="F13" s="80">
        <v>28.03</v>
      </c>
      <c r="G13" s="80">
        <v>28.388999999999999</v>
      </c>
      <c r="H13" s="80">
        <v>27.113</v>
      </c>
    </row>
    <row r="14" spans="1:8" x14ac:dyDescent="0.3">
      <c r="A14" s="1">
        <v>40057</v>
      </c>
      <c r="B14" s="80">
        <v>23.324999999999999</v>
      </c>
      <c r="C14" s="80">
        <v>24.597999999999999</v>
      </c>
      <c r="D14" s="80">
        <v>26.27</v>
      </c>
      <c r="E14" s="80">
        <v>28.152999999999999</v>
      </c>
      <c r="F14" s="80">
        <v>26.754999999999999</v>
      </c>
      <c r="G14" s="80">
        <v>24.643000000000001</v>
      </c>
      <c r="H14" s="80">
        <v>23.87</v>
      </c>
    </row>
    <row r="15" spans="1:8" x14ac:dyDescent="0.3">
      <c r="A15" s="1">
        <v>40087</v>
      </c>
      <c r="B15" s="80">
        <v>22.105</v>
      </c>
      <c r="C15" s="80">
        <v>23.911000000000001</v>
      </c>
      <c r="D15" s="80">
        <v>25.855</v>
      </c>
      <c r="E15" s="80">
        <v>28.907</v>
      </c>
      <c r="F15" s="80">
        <v>29.388999999999999</v>
      </c>
      <c r="G15" s="80">
        <v>27.742999999999999</v>
      </c>
      <c r="H15" s="80">
        <v>25.154</v>
      </c>
    </row>
    <row r="16" spans="1:8" x14ac:dyDescent="0.3">
      <c r="A16" s="1">
        <v>40118</v>
      </c>
      <c r="B16" s="80">
        <v>21.003</v>
      </c>
      <c r="C16" s="80">
        <v>23.16</v>
      </c>
      <c r="D16" s="80">
        <v>25.739000000000001</v>
      </c>
      <c r="E16" s="80">
        <v>30.443000000000001</v>
      </c>
      <c r="F16" s="80">
        <v>33.72</v>
      </c>
      <c r="G16" s="80">
        <v>33.978999999999999</v>
      </c>
      <c r="H16" s="80">
        <v>33.396000000000001</v>
      </c>
    </row>
    <row r="17" spans="1:8" x14ac:dyDescent="0.3">
      <c r="A17" s="1">
        <v>40148</v>
      </c>
      <c r="B17" s="80">
        <v>23.167000000000002</v>
      </c>
      <c r="C17" s="80">
        <v>25.454999999999998</v>
      </c>
      <c r="D17" s="80">
        <v>28.408999999999999</v>
      </c>
      <c r="E17" s="80">
        <v>33.947000000000003</v>
      </c>
      <c r="F17" s="80">
        <v>37.581000000000003</v>
      </c>
      <c r="G17" s="80">
        <v>38.561</v>
      </c>
      <c r="H17" s="80">
        <v>36.83</v>
      </c>
    </row>
    <row r="18" spans="1:8" x14ac:dyDescent="0.3">
      <c r="A18" s="1">
        <v>40179</v>
      </c>
      <c r="B18" s="80">
        <v>26.605</v>
      </c>
      <c r="C18" s="80">
        <v>29.222999999999999</v>
      </c>
      <c r="D18" s="80">
        <v>32.011000000000003</v>
      </c>
      <c r="E18" s="80">
        <v>36.420999999999999</v>
      </c>
      <c r="F18" s="80">
        <v>38.905000000000001</v>
      </c>
      <c r="G18" s="80">
        <v>39.981999999999999</v>
      </c>
      <c r="H18" s="80">
        <v>41.112000000000002</v>
      </c>
    </row>
    <row r="19" spans="1:8" x14ac:dyDescent="0.3">
      <c r="A19" s="1">
        <v>40210</v>
      </c>
      <c r="B19" s="80">
        <v>35.307000000000002</v>
      </c>
      <c r="C19" s="80">
        <v>37.710999999999999</v>
      </c>
      <c r="D19" s="80">
        <v>40.56</v>
      </c>
      <c r="E19" s="80">
        <v>45.286999999999999</v>
      </c>
      <c r="F19" s="80">
        <v>47.276000000000003</v>
      </c>
      <c r="G19" s="80">
        <v>46.944000000000003</v>
      </c>
      <c r="H19" s="80">
        <v>46.679000000000002</v>
      </c>
    </row>
    <row r="20" spans="1:8" x14ac:dyDescent="0.3">
      <c r="A20" s="1">
        <v>40238</v>
      </c>
      <c r="B20" s="80">
        <v>39.692999999999998</v>
      </c>
      <c r="C20" s="80">
        <v>41.514000000000003</v>
      </c>
      <c r="D20" s="80">
        <v>44.121000000000002</v>
      </c>
      <c r="E20" s="80">
        <v>48.244</v>
      </c>
      <c r="F20" s="80">
        <v>50.686</v>
      </c>
      <c r="G20" s="80">
        <v>50.603999999999999</v>
      </c>
      <c r="H20" s="80">
        <v>50.070999999999998</v>
      </c>
    </row>
    <row r="21" spans="1:8" x14ac:dyDescent="0.3">
      <c r="A21" s="1">
        <v>40269</v>
      </c>
      <c r="B21" s="80">
        <v>32.804000000000002</v>
      </c>
      <c r="C21" s="80">
        <v>34.838000000000001</v>
      </c>
      <c r="D21" s="80">
        <v>37.045000000000002</v>
      </c>
      <c r="E21" s="80">
        <v>40.601999999999997</v>
      </c>
      <c r="F21" s="80">
        <v>44.186</v>
      </c>
      <c r="G21" s="80">
        <v>45.841999999999999</v>
      </c>
      <c r="H21" s="80">
        <v>45.761000000000003</v>
      </c>
    </row>
    <row r="22" spans="1:8" x14ac:dyDescent="0.3">
      <c r="A22" s="1">
        <v>40299</v>
      </c>
      <c r="B22" s="80">
        <v>46.084000000000003</v>
      </c>
      <c r="C22" s="80">
        <v>47.691000000000003</v>
      </c>
      <c r="D22" s="80">
        <v>49.871000000000002</v>
      </c>
      <c r="E22" s="80">
        <v>52.926000000000002</v>
      </c>
      <c r="F22" s="80">
        <v>56.29</v>
      </c>
      <c r="G22" s="80">
        <v>56.805999999999997</v>
      </c>
      <c r="H22" s="80">
        <v>56.012</v>
      </c>
    </row>
    <row r="23" spans="1:8" x14ac:dyDescent="0.3">
      <c r="A23" s="1">
        <v>40330</v>
      </c>
      <c r="B23" s="80">
        <v>43.466999999999999</v>
      </c>
      <c r="C23" s="80">
        <v>45.43</v>
      </c>
      <c r="D23" s="80">
        <v>48.268000000000001</v>
      </c>
      <c r="E23" s="80">
        <v>52.732999999999997</v>
      </c>
      <c r="F23" s="80">
        <v>55.610999999999997</v>
      </c>
      <c r="G23" s="80">
        <v>55.764000000000003</v>
      </c>
      <c r="H23" s="80">
        <v>55.140999999999998</v>
      </c>
    </row>
    <row r="24" spans="1:8" x14ac:dyDescent="0.3">
      <c r="A24" s="1">
        <v>40360</v>
      </c>
      <c r="B24" s="80">
        <v>44.927999999999997</v>
      </c>
      <c r="C24" s="80">
        <v>47.292999999999999</v>
      </c>
      <c r="D24" s="80">
        <v>49.856999999999999</v>
      </c>
      <c r="E24" s="80">
        <v>53.832000000000001</v>
      </c>
      <c r="F24" s="80">
        <v>56.655000000000001</v>
      </c>
      <c r="G24" s="80">
        <v>56.798999999999999</v>
      </c>
      <c r="H24" s="80">
        <v>56.158000000000001</v>
      </c>
    </row>
    <row r="25" spans="1:8" x14ac:dyDescent="0.3">
      <c r="A25" s="1">
        <v>40391</v>
      </c>
      <c r="B25" s="80">
        <v>39.008000000000003</v>
      </c>
      <c r="C25" s="80">
        <v>41.137999999999998</v>
      </c>
      <c r="D25" s="80">
        <v>43.726999999999997</v>
      </c>
      <c r="E25" s="80">
        <v>47.944000000000003</v>
      </c>
      <c r="F25" s="80">
        <v>51.177</v>
      </c>
      <c r="G25" s="80">
        <v>52.225000000000001</v>
      </c>
      <c r="H25" s="80">
        <v>51.975000000000001</v>
      </c>
    </row>
    <row r="26" spans="1:8" x14ac:dyDescent="0.3">
      <c r="A26" s="1">
        <v>40422</v>
      </c>
      <c r="B26" s="80">
        <v>42.408000000000001</v>
      </c>
      <c r="C26" s="80">
        <v>44.978000000000002</v>
      </c>
      <c r="D26" s="80">
        <v>48.387</v>
      </c>
      <c r="E26" s="80">
        <v>54.145000000000003</v>
      </c>
      <c r="F26" s="80">
        <v>58.408000000000001</v>
      </c>
      <c r="G26" s="80">
        <v>60.381</v>
      </c>
      <c r="H26" s="80">
        <v>60.598999999999997</v>
      </c>
    </row>
    <row r="27" spans="1:8" x14ac:dyDescent="0.3">
      <c r="A27" s="1">
        <v>40452</v>
      </c>
      <c r="B27" s="80">
        <v>38.646000000000001</v>
      </c>
      <c r="C27" s="80">
        <v>41.722000000000001</v>
      </c>
      <c r="D27" s="80">
        <v>44.984000000000002</v>
      </c>
      <c r="E27" s="80">
        <v>50.542000000000002</v>
      </c>
      <c r="F27" s="80">
        <v>54.901000000000003</v>
      </c>
      <c r="G27" s="80">
        <v>57.162999999999997</v>
      </c>
      <c r="H27" s="80">
        <v>58.027000000000001</v>
      </c>
    </row>
    <row r="28" spans="1:8" x14ac:dyDescent="0.3">
      <c r="A28" s="1">
        <v>40483</v>
      </c>
      <c r="B28" s="80">
        <v>35.988</v>
      </c>
      <c r="C28" s="80">
        <v>40.548999999999999</v>
      </c>
      <c r="D28" s="80">
        <v>45.860999999999997</v>
      </c>
      <c r="E28" s="80">
        <v>54.783000000000001</v>
      </c>
      <c r="F28" s="80">
        <v>59.531999999999996</v>
      </c>
      <c r="G28" s="80">
        <v>60.703000000000003</v>
      </c>
      <c r="H28" s="80">
        <v>60.186</v>
      </c>
    </row>
    <row r="29" spans="1:8" x14ac:dyDescent="0.3">
      <c r="A29" s="1">
        <v>40513</v>
      </c>
      <c r="B29" s="80">
        <v>51.213000000000001</v>
      </c>
      <c r="C29" s="80">
        <v>55.223999999999997</v>
      </c>
      <c r="D29" s="80">
        <v>60.973999999999997</v>
      </c>
      <c r="E29" s="80">
        <v>69.953999999999994</v>
      </c>
      <c r="F29" s="80">
        <v>74.533000000000001</v>
      </c>
      <c r="G29" s="80">
        <v>73.683000000000007</v>
      </c>
      <c r="H29" s="80">
        <v>71.760000000000005</v>
      </c>
    </row>
    <row r="30" spans="1:8" x14ac:dyDescent="0.3">
      <c r="A30" s="1">
        <v>40544</v>
      </c>
      <c r="B30" s="80">
        <v>60.027999999999999</v>
      </c>
      <c r="C30" s="80">
        <v>65.843999999999994</v>
      </c>
      <c r="D30" s="80">
        <v>72.063000000000002</v>
      </c>
      <c r="E30" s="80">
        <v>82.921999999999997</v>
      </c>
      <c r="F30" s="80">
        <v>89.28</v>
      </c>
      <c r="G30" s="80">
        <v>89.603999999999999</v>
      </c>
      <c r="H30" s="80">
        <v>88.316000000000003</v>
      </c>
    </row>
    <row r="31" spans="1:8" x14ac:dyDescent="0.3">
      <c r="A31" s="1">
        <v>40575</v>
      </c>
      <c r="B31" s="80">
        <v>57.033000000000001</v>
      </c>
      <c r="C31" s="80">
        <v>62.021000000000001</v>
      </c>
      <c r="D31" s="80">
        <v>67.947999999999993</v>
      </c>
      <c r="E31" s="80">
        <v>78.290000000000006</v>
      </c>
      <c r="F31" s="80">
        <v>84.991</v>
      </c>
      <c r="G31" s="80">
        <v>86.027000000000001</v>
      </c>
      <c r="H31" s="80">
        <v>85.748000000000005</v>
      </c>
    </row>
    <row r="32" spans="1:8" x14ac:dyDescent="0.3">
      <c r="A32" s="1">
        <v>40603</v>
      </c>
      <c r="B32" s="80">
        <v>50.677999999999997</v>
      </c>
      <c r="C32" s="80">
        <v>55.927999999999997</v>
      </c>
      <c r="D32" s="80">
        <v>62.801000000000002</v>
      </c>
      <c r="E32" s="80">
        <v>75.197000000000003</v>
      </c>
      <c r="F32" s="80">
        <v>83.549000000000007</v>
      </c>
      <c r="G32" s="80">
        <v>85.93</v>
      </c>
      <c r="H32" s="80">
        <v>83.805999999999997</v>
      </c>
    </row>
    <row r="33" spans="1:8" x14ac:dyDescent="0.3">
      <c r="A33" s="1">
        <v>40634</v>
      </c>
      <c r="B33" s="80">
        <v>44.097000000000001</v>
      </c>
      <c r="C33" s="80">
        <v>50.508000000000003</v>
      </c>
      <c r="D33" s="80">
        <v>57.259</v>
      </c>
      <c r="E33" s="80">
        <v>69.644000000000005</v>
      </c>
      <c r="F33" s="80">
        <v>77.709999999999994</v>
      </c>
      <c r="G33" s="80">
        <v>80.572000000000003</v>
      </c>
      <c r="H33" s="80">
        <v>78.561000000000007</v>
      </c>
    </row>
    <row r="34" spans="1:8" x14ac:dyDescent="0.3">
      <c r="A34" s="1">
        <v>40664</v>
      </c>
      <c r="B34" s="80">
        <v>44.67</v>
      </c>
      <c r="C34" s="80">
        <v>51.204000000000001</v>
      </c>
      <c r="D34" s="80">
        <v>58.601999999999997</v>
      </c>
      <c r="E34" s="80">
        <v>72.295000000000002</v>
      </c>
      <c r="F34" s="80">
        <v>80.819000000000003</v>
      </c>
      <c r="G34" s="80">
        <v>84.289000000000001</v>
      </c>
      <c r="H34" s="80">
        <v>83.087999999999994</v>
      </c>
    </row>
    <row r="35" spans="1:8" x14ac:dyDescent="0.3">
      <c r="A35" s="1">
        <v>40695</v>
      </c>
      <c r="B35" s="80">
        <v>37.915999999999997</v>
      </c>
      <c r="C35" s="80">
        <v>43.781999999999996</v>
      </c>
      <c r="D35" s="80">
        <v>50.816000000000003</v>
      </c>
      <c r="E35" s="80">
        <v>63.906000000000006</v>
      </c>
      <c r="F35" s="80">
        <v>74.715000000000003</v>
      </c>
      <c r="G35" s="80">
        <v>81.349000000000004</v>
      </c>
      <c r="H35" s="80">
        <v>85.552999999999997</v>
      </c>
    </row>
    <row r="36" spans="1:8" x14ac:dyDescent="0.3">
      <c r="A36" s="1">
        <v>40725</v>
      </c>
      <c r="B36" s="80">
        <v>42.034999999999997</v>
      </c>
      <c r="C36" s="80">
        <v>48.024000000000001</v>
      </c>
      <c r="D36" s="80">
        <v>54.395000000000003</v>
      </c>
      <c r="E36" s="80">
        <v>66.055000000000007</v>
      </c>
      <c r="F36" s="80">
        <v>77.009</v>
      </c>
      <c r="G36" s="80">
        <v>83.683000000000007</v>
      </c>
      <c r="H36" s="80">
        <v>84.039000000000001</v>
      </c>
    </row>
    <row r="37" spans="1:8" x14ac:dyDescent="0.3">
      <c r="A37" s="1">
        <v>40756</v>
      </c>
      <c r="B37" s="80">
        <v>64.677000000000007</v>
      </c>
      <c r="C37" s="80">
        <v>71.751999999999995</v>
      </c>
      <c r="D37" s="80">
        <v>80.159000000000006</v>
      </c>
      <c r="E37" s="80">
        <v>95.132000000000005</v>
      </c>
      <c r="F37" s="80">
        <v>103.224</v>
      </c>
      <c r="G37" s="80">
        <v>103.86</v>
      </c>
      <c r="H37" s="80">
        <v>97.623999999999995</v>
      </c>
    </row>
    <row r="38" spans="1:8" x14ac:dyDescent="0.3">
      <c r="A38" s="1">
        <v>40787</v>
      </c>
      <c r="B38" s="80">
        <v>76.486999999999995</v>
      </c>
      <c r="C38" s="80">
        <v>81.884</v>
      </c>
      <c r="D38" s="80">
        <v>88.879000000000005</v>
      </c>
      <c r="E38" s="80">
        <v>101.994</v>
      </c>
      <c r="F38" s="80">
        <v>111.917</v>
      </c>
      <c r="G38" s="80">
        <v>112.634</v>
      </c>
      <c r="H38" s="80">
        <v>110.09099999999999</v>
      </c>
    </row>
    <row r="39" spans="1:8" x14ac:dyDescent="0.3">
      <c r="A39" s="1">
        <v>40817</v>
      </c>
      <c r="B39" s="80">
        <v>113.437</v>
      </c>
      <c r="C39" s="80">
        <v>121.563</v>
      </c>
      <c r="D39" s="80">
        <v>130.26900000000001</v>
      </c>
      <c r="E39" s="80">
        <v>146.15799999999999</v>
      </c>
      <c r="F39" s="80">
        <v>154.00200000000001</v>
      </c>
      <c r="G39" s="80">
        <v>151.626</v>
      </c>
      <c r="H39" s="80">
        <v>145.785</v>
      </c>
    </row>
    <row r="40" spans="1:8" x14ac:dyDescent="0.3">
      <c r="A40" s="1">
        <v>40848</v>
      </c>
      <c r="B40" s="80">
        <v>97</v>
      </c>
      <c r="C40" s="80">
        <v>104.673</v>
      </c>
      <c r="D40" s="80">
        <v>113.959</v>
      </c>
      <c r="E40" s="80">
        <v>129.041</v>
      </c>
      <c r="F40" s="80">
        <v>136.37</v>
      </c>
      <c r="G40" s="80">
        <v>136.53</v>
      </c>
      <c r="H40" s="80">
        <v>134.18299999999999</v>
      </c>
    </row>
    <row r="41" spans="1:8" x14ac:dyDescent="0.3">
      <c r="A41" s="1">
        <v>40878</v>
      </c>
      <c r="B41" s="80">
        <v>98.974999999999994</v>
      </c>
      <c r="C41" s="80">
        <v>105.67</v>
      </c>
      <c r="D41" s="80">
        <v>114.96899999999999</v>
      </c>
      <c r="E41" s="80">
        <v>130.00899999999999</v>
      </c>
      <c r="F41" s="80">
        <v>137.339</v>
      </c>
      <c r="G41" s="80">
        <v>137.453</v>
      </c>
      <c r="H41" s="80">
        <v>134.82</v>
      </c>
    </row>
    <row r="42" spans="1:8" x14ac:dyDescent="0.3">
      <c r="A42" s="1">
        <v>40909</v>
      </c>
      <c r="B42" s="80">
        <v>105.23099999999999</v>
      </c>
      <c r="C42" s="80">
        <v>114.485</v>
      </c>
      <c r="D42" s="80">
        <v>124.364</v>
      </c>
      <c r="E42" s="80">
        <v>140.53</v>
      </c>
      <c r="F42" s="80">
        <v>146.52600000000001</v>
      </c>
      <c r="G42" s="80">
        <v>144.57400000000001</v>
      </c>
      <c r="H42" s="80">
        <v>139.14099999999999</v>
      </c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25"/>
  <sheetViews>
    <sheetView workbookViewId="0">
      <selection activeCell="C2" sqref="C2:Q4"/>
    </sheetView>
  </sheetViews>
  <sheetFormatPr defaultRowHeight="14.4" x14ac:dyDescent="0.3"/>
  <cols>
    <col min="1" max="1" width="2.109375" customWidth="1"/>
    <col min="2" max="2" width="16.6640625" customWidth="1"/>
    <col min="3" max="3" width="7.109375" bestFit="1" customWidth="1"/>
    <col min="4" max="4" width="0.6640625" customWidth="1"/>
    <col min="5" max="5" width="7.10937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f>AVERAGE('DEU (5YR - Org)'!B18:B29)</f>
        <v>39.679250000000003</v>
      </c>
      <c r="D2" s="30"/>
      <c r="E2" s="29">
        <f>AVERAGE('DEU (5YR - Org)'!D18:D29)</f>
        <v>45.472166666666674</v>
      </c>
      <c r="F2" s="29">
        <f>AVERAGE('DEU (5YR - Org)'!E18:E29)</f>
        <v>50.617750000000001</v>
      </c>
      <c r="G2" s="29">
        <f>AVERAGE('DEU (5YR - Org)'!F18:F29)</f>
        <v>54.013333333333343</v>
      </c>
      <c r="H2" s="29">
        <f>AVERAGE('DEU (5YR - Org)'!G18:G29)</f>
        <v>54.74133333333333</v>
      </c>
      <c r="I2" s="29">
        <f>AVERAGE('DEU (5YR - Org)'!H18:H29)</f>
        <v>54.456750000000007</v>
      </c>
      <c r="K2" s="26">
        <f>C2</f>
        <v>39.679250000000003</v>
      </c>
      <c r="L2" s="35"/>
      <c r="M2" s="35">
        <f t="shared" ref="M2:Q4" si="0">E2</f>
        <v>45.472166666666674</v>
      </c>
      <c r="N2" s="35">
        <f t="shared" si="0"/>
        <v>50.617750000000001</v>
      </c>
      <c r="O2" s="35">
        <f t="shared" si="0"/>
        <v>54.013333333333343</v>
      </c>
      <c r="P2" s="35">
        <f t="shared" si="0"/>
        <v>54.74133333333333</v>
      </c>
      <c r="Q2" s="36">
        <f t="shared" si="0"/>
        <v>54.456750000000007</v>
      </c>
    </row>
    <row r="3" spans="2:19" x14ac:dyDescent="0.3">
      <c r="B3" s="25" t="s">
        <v>56</v>
      </c>
      <c r="C3" s="31">
        <f>STDEV('DEU (5YR - Org)'!B18:B29)*SQRT(12^2/$C$7)</f>
        <v>22.784110689449484</v>
      </c>
      <c r="D3" s="32"/>
      <c r="E3" s="31">
        <f>STDEV('DEU (5YR - Org)'!D18:D29)*SQRT(12^2/$C$7)</f>
        <v>25.084726733068521</v>
      </c>
      <c r="F3" s="31">
        <f>STDEV('DEU (5YR - Org)'!E18:E29)*SQRT(12^2/$C$7)</f>
        <v>28.924056453534867</v>
      </c>
      <c r="G3" s="31">
        <f>STDEV('DEU (5YR - Org)'!F18:F29)*SQRT(12^2/$C$7)</f>
        <v>30.907605642389104</v>
      </c>
      <c r="H3" s="31">
        <f>STDEV('DEU (5YR - Org)'!G18:G29)*SQRT(12^2/$C$7)</f>
        <v>29.960430716651654</v>
      </c>
      <c r="I3" s="31">
        <f>STDEV('DEU (5YR - Org)'!H18:H29)*SQRT(12^2/$C$7)</f>
        <v>28.182540828418038</v>
      </c>
      <c r="K3" s="37">
        <f t="shared" ref="K3:K4" si="1">C3</f>
        <v>22.784110689449484</v>
      </c>
      <c r="L3" s="38"/>
      <c r="M3" s="38">
        <f t="shared" si="0"/>
        <v>25.084726733068521</v>
      </c>
      <c r="N3" s="38">
        <f t="shared" si="0"/>
        <v>28.924056453534867</v>
      </c>
      <c r="O3" s="38">
        <f t="shared" si="0"/>
        <v>30.907605642389104</v>
      </c>
      <c r="P3" s="38">
        <f t="shared" si="0"/>
        <v>29.960430716651654</v>
      </c>
      <c r="Q3" s="39">
        <f t="shared" si="0"/>
        <v>28.182540828418038</v>
      </c>
    </row>
    <row r="4" spans="2:19" ht="15" thickBot="1" x14ac:dyDescent="0.35">
      <c r="B4" s="25" t="s">
        <v>58</v>
      </c>
      <c r="C4" s="33">
        <f>C3/C2</f>
        <v>0.5742071911502733</v>
      </c>
      <c r="D4" s="34"/>
      <c r="E4" s="33">
        <f>E3/E2</f>
        <v>0.55165013175976185</v>
      </c>
      <c r="F4" s="33">
        <f t="shared" ref="F4:I4" si="2">F3/F2</f>
        <v>0.57142121989884709</v>
      </c>
      <c r="G4" s="33">
        <f t="shared" si="2"/>
        <v>0.57222177812371822</v>
      </c>
      <c r="H4" s="33">
        <f t="shared" si="2"/>
        <v>0.54730911529347093</v>
      </c>
      <c r="I4" s="33">
        <f t="shared" si="2"/>
        <v>0.51752153458327999</v>
      </c>
      <c r="K4" s="40">
        <f t="shared" si="1"/>
        <v>0.5742071911502733</v>
      </c>
      <c r="L4" s="41"/>
      <c r="M4" s="41">
        <f t="shared" si="0"/>
        <v>0.55165013175976185</v>
      </c>
      <c r="N4" s="41">
        <f t="shared" si="0"/>
        <v>0.57142121989884709</v>
      </c>
      <c r="O4" s="41">
        <f t="shared" si="0"/>
        <v>0.57222177812371822</v>
      </c>
      <c r="P4" s="41">
        <f t="shared" si="0"/>
        <v>0.54730911529347093</v>
      </c>
      <c r="Q4" s="42">
        <f t="shared" si="0"/>
        <v>0.51752153458327999</v>
      </c>
    </row>
    <row r="5" spans="2:19" s="8" customFormat="1" x14ac:dyDescent="0.3">
      <c r="B5" s="61" t="s">
        <v>34</v>
      </c>
      <c r="C5" s="62">
        <f>AVERAGE('DEU (5YR - Org)'!B30:B42)</f>
        <v>68.63569230769231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f>AVERAGE('DEU (5YR - Org)'!B18:B29)</f>
        <v>39.679250000000003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2" t="s">
        <v>55</v>
      </c>
      <c r="C7">
        <f>COUNT('DEU (5YR - Org)'!B18:B29)</f>
        <v>12</v>
      </c>
    </row>
    <row r="8" spans="2:19" x14ac:dyDescent="0.3">
      <c r="C8" s="2">
        <v>0.5</v>
      </c>
      <c r="E8" s="2">
        <f>$C8</f>
        <v>0.5</v>
      </c>
      <c r="F8" s="2">
        <f t="shared" ref="F8:I8" si="3">$C8</f>
        <v>0.5</v>
      </c>
      <c r="G8" s="2">
        <f t="shared" si="3"/>
        <v>0.5</v>
      </c>
      <c r="H8" s="2">
        <f t="shared" si="3"/>
        <v>0.5</v>
      </c>
      <c r="I8" s="2">
        <f t="shared" si="3"/>
        <v>0.5</v>
      </c>
      <c r="K8" s="2">
        <v>0.33</v>
      </c>
      <c r="M8" s="2">
        <f>$K8</f>
        <v>0.33</v>
      </c>
      <c r="N8" s="2">
        <f t="shared" ref="N8:Q8" si="4">$K8</f>
        <v>0.33</v>
      </c>
      <c r="O8" s="2">
        <f t="shared" si="4"/>
        <v>0.33</v>
      </c>
      <c r="P8" s="2">
        <f t="shared" si="4"/>
        <v>0.33</v>
      </c>
      <c r="Q8" s="2">
        <f t="shared" si="4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39.679250000000003</v>
      </c>
      <c r="D11" s="32"/>
      <c r="E11" s="27">
        <f>NORMINV(E10,E2,E3)</f>
        <v>45.472166666666674</v>
      </c>
      <c r="F11" s="27">
        <f>NORMINV(F10,F2,F3)</f>
        <v>50.617750000000001</v>
      </c>
      <c r="G11" s="27">
        <f>NORMINV(G10,G2,G3)</f>
        <v>54.013333333333343</v>
      </c>
      <c r="H11" s="27">
        <f>NORMINV(H10,H2,H3)</f>
        <v>54.74133333333333</v>
      </c>
      <c r="I11" s="47">
        <f>NORMINV(I10,I2,I3)</f>
        <v>54.456750000000007</v>
      </c>
      <c r="J11" s="28"/>
      <c r="K11" s="46">
        <f>NORMINV(K10,K2,K3)</f>
        <v>39.679250000000003</v>
      </c>
      <c r="L11" s="32"/>
      <c r="M11" s="27">
        <f>NORMINV(M10,M2,M3)</f>
        <v>45.472166666666674</v>
      </c>
      <c r="N11" s="27">
        <f>NORMINV(N10,N2,N3)</f>
        <v>50.617750000000001</v>
      </c>
      <c r="O11" s="27">
        <f>NORMINV(O10,O2,O3)</f>
        <v>54.013333333333343</v>
      </c>
      <c r="P11" s="27">
        <f>NORMINV(P10,P2,P3)</f>
        <v>54.74133333333333</v>
      </c>
      <c r="Q11" s="47">
        <f>NORMINV(Q10,Q2,Q3)</f>
        <v>54.456750000000007</v>
      </c>
      <c r="R11" s="21"/>
      <c r="S11" s="16" t="s">
        <v>27</v>
      </c>
    </row>
    <row r="12" spans="2:19" x14ac:dyDescent="0.3">
      <c r="C12" s="48">
        <f>C2+C3/C8*(-LN(C10)^(-C8)-1)</f>
        <v>48.844040447838367</v>
      </c>
      <c r="D12" s="14"/>
      <c r="E12" s="3">
        <f>E2+E3/E8*(-LN(E10)^(-E8)-1)</f>
        <v>55.562367995275864</v>
      </c>
      <c r="F12" s="3">
        <f>F2+F3/F8*(-LN(F10)^(-F8)-1)</f>
        <v>62.252301811620384</v>
      </c>
      <c r="G12" s="3">
        <f>G2+G3/G8*(-LN(G10)^(-G8)-1)</f>
        <v>66.445757526571271</v>
      </c>
      <c r="H12" s="3">
        <f>H2+H3/H8*(-LN(H10)^(-H8)-1)</f>
        <v>66.79276132135837</v>
      </c>
      <c r="I12" s="49">
        <f>I2+I3/I8*(-LN(I10)^(-I8)-1)</f>
        <v>65.793030994267809</v>
      </c>
      <c r="J12" s="20"/>
      <c r="K12" s="48">
        <f>K2+K3/K8*(-LN(K10)^(-K8)-1)</f>
        <v>48.55591547505459</v>
      </c>
      <c r="L12" s="14"/>
      <c r="M12" s="3">
        <f>M2+M3/M8*(-LN(M10)^(-M8)-1)</f>
        <v>55.245149723921486</v>
      </c>
      <c r="N12" s="3">
        <f>N2+N3/N8*(-LN(N10)^(-N8)-1)</f>
        <v>61.886531863779929</v>
      </c>
      <c r="O12" s="3">
        <f>O2+O3/O8*(-LN(O10)^(-O8)-1)</f>
        <v>66.054903867374094</v>
      </c>
      <c r="P12" s="3">
        <f>P2+P3/P8*(-LN(P10)^(-P8)-1)</f>
        <v>66.413885516088399</v>
      </c>
      <c r="Q12" s="49">
        <f>Q2+Q3/Q8*(-LN(Q10)^(-Q8)-1)</f>
        <v>65.436638158934301</v>
      </c>
      <c r="R12" s="23"/>
      <c r="S12" s="16" t="s">
        <v>25</v>
      </c>
    </row>
    <row r="13" spans="2:19" x14ac:dyDescent="0.3">
      <c r="C13" s="50">
        <f>C12/C2-1</f>
        <v>0.23097186685328897</v>
      </c>
      <c r="D13" s="14"/>
      <c r="E13" s="18">
        <f>E12/E2-1</f>
        <v>0.22189840661377147</v>
      </c>
      <c r="F13" s="18">
        <f>F12/F2-1</f>
        <v>0.22985122435549554</v>
      </c>
      <c r="G13" s="18">
        <f>G12/G2-1</f>
        <v>0.23017324475261525</v>
      </c>
      <c r="H13" s="18">
        <f>H12/H2-1</f>
        <v>0.22015225523720727</v>
      </c>
      <c r="I13" s="51">
        <f>I12/I2-1</f>
        <v>0.20817035526849836</v>
      </c>
      <c r="J13" s="20"/>
      <c r="K13" s="50">
        <f>K12/K2-1</f>
        <v>0.2237105155731165</v>
      </c>
      <c r="L13" s="14"/>
      <c r="M13" s="18">
        <f>M12/M2-1</f>
        <v>0.2149223090444663</v>
      </c>
      <c r="N13" s="18">
        <f>N12/N2-1</f>
        <v>0.22262510411426684</v>
      </c>
      <c r="O13" s="18">
        <f>O12/O2-1</f>
        <v>0.22293700075365486</v>
      </c>
      <c r="P13" s="18">
        <f>P12/P2-1</f>
        <v>0.21323105361131867</v>
      </c>
      <c r="Q13" s="51">
        <f>Q12/Q2-1</f>
        <v>0.20162584360863067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79.069302111037771</v>
      </c>
      <c r="D15" s="14"/>
      <c r="E15" s="3">
        <f>E2+E3/E8*(-LN(E14)^(-E8)-1)</f>
        <v>88.839612808168269</v>
      </c>
      <c r="F15" s="3">
        <f>F2+F3/F8*(-LN(F14)^(-F8)-1)</f>
        <v>100.62277791161893</v>
      </c>
      <c r="G15" s="3">
        <f>G2+G3/G8*(-LN(G14)^(-G8)-1)</f>
        <v>107.44759782911069</v>
      </c>
      <c r="H15" s="3">
        <f>H2+H3/H8*(-LN(H14)^(-H8)-1)</f>
        <v>106.53808516988965</v>
      </c>
      <c r="I15" s="49">
        <f>I2+I3/I8*(-LN(I14)^(-I8)-1)</f>
        <v>103.17981700857496</v>
      </c>
      <c r="J15" s="20"/>
      <c r="K15" s="48">
        <f>K2+K3/K8*(-LN(K14)^(-K8)-1)</f>
        <v>74.790721729824142</v>
      </c>
      <c r="L15" s="14"/>
      <c r="M15" s="3">
        <f>M2+M3/M8*(-LN(M14)^(-M8)-1)</f>
        <v>84.129004563190279</v>
      </c>
      <c r="N15" s="3">
        <f>N2+N3/N8*(-LN(N14)^(-N8)-1)</f>
        <v>95.191189987297804</v>
      </c>
      <c r="O15" s="3">
        <f>O2+O3/O8*(-LN(O14)^(-O8)-1)</f>
        <v>101.6435233609749</v>
      </c>
      <c r="P15" s="3">
        <f>P2+P3/P8*(-LN(P14)^(-P8)-1)</f>
        <v>100.91187869537779</v>
      </c>
      <c r="Q15" s="49">
        <f>Q2+Q3/Q8*(-LN(Q14)^(-Q8)-1)</f>
        <v>97.887476748963309</v>
      </c>
      <c r="R15" s="23"/>
      <c r="S15" s="16" t="s">
        <v>25</v>
      </c>
    </row>
    <row r="16" spans="2:19" x14ac:dyDescent="0.3">
      <c r="C16" s="50">
        <f>(C15/C12-1)*100</f>
        <v>61.88116582099228</v>
      </c>
      <c r="D16" s="14"/>
      <c r="E16" s="18">
        <f>(E15/E12-1)*100</f>
        <v>59.891696508906492</v>
      </c>
      <c r="F16" s="18">
        <f>(F15/F12-1)*100</f>
        <v>61.637039889882558</v>
      </c>
      <c r="G16" s="18">
        <f>(G15/G12-1)*100</f>
        <v>61.707235839915022</v>
      </c>
      <c r="H16" s="18">
        <f>(H15/H12-1)*100</f>
        <v>59.505436011704305</v>
      </c>
      <c r="I16" s="51">
        <f>(I15/I12-1)*100</f>
        <v>56.824842159292622</v>
      </c>
      <c r="J16" s="20"/>
      <c r="K16" s="50">
        <f>(K15/K12-1)*100</f>
        <v>54.030092931205417</v>
      </c>
      <c r="L16" s="14"/>
      <c r="M16" s="18">
        <f>(M15/M12-1)*100</f>
        <v>52.283060112265225</v>
      </c>
      <c r="N16" s="18">
        <f>(N15/N12-1)*100</f>
        <v>53.815680278910506</v>
      </c>
      <c r="O16" s="18">
        <f>(O15/O12-1)*100</f>
        <v>53.877331446967361</v>
      </c>
      <c r="P16" s="18">
        <f>(P15/P12-1)*100</f>
        <v>51.943946527465926</v>
      </c>
      <c r="Q16" s="51">
        <f>(Q15/Q12-1)*100</f>
        <v>49.591237421475597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134.49681328648037</v>
      </c>
      <c r="D18" s="14"/>
      <c r="E18" s="3">
        <f>E2+E3/E8*(-LN(E17)^(-E8)-1)</f>
        <v>149.86389373276529</v>
      </c>
      <c r="F18" s="3">
        <f>F2+F3/F8*(-LN(F17)^(-F8)-1)</f>
        <v>170.98709821224915</v>
      </c>
      <c r="G18" s="3">
        <f>G2+G3/G8*(-LN(G17)^(-G8)-1)</f>
        <v>182.63735092063624</v>
      </c>
      <c r="H18" s="3">
        <f>H2+H3/H8*(-LN(H17)^(-H8)-1)</f>
        <v>179.4236206644685</v>
      </c>
      <c r="I18" s="49">
        <f>I2+I3/I8*(-LN(I17)^(-I8)-1)</f>
        <v>171.74023255478522</v>
      </c>
      <c r="J18" s="20"/>
      <c r="K18" s="48">
        <f>K2+K3/K8*(-LN(K17)^(-K8)-1)</f>
        <v>115.72547419125229</v>
      </c>
      <c r="L18" s="14"/>
      <c r="M18" s="3">
        <f>M2+M3/M8*(-LN(M17)^(-M8)-1)</f>
        <v>129.1971265266348</v>
      </c>
      <c r="N18" s="3">
        <f>N2+N3/N8*(-LN(N17)^(-N8)-1)</f>
        <v>147.15718976863189</v>
      </c>
      <c r="O18" s="3">
        <f>O2+O3/O8*(-LN(O17)^(-O8)-1)</f>
        <v>157.17323893299874</v>
      </c>
      <c r="P18" s="3">
        <f>P2+P3/P8*(-LN(P17)^(-P8)-1)</f>
        <v>154.73986574039407</v>
      </c>
      <c r="Q18" s="49">
        <f>Q2+Q3/Q8*(-LN(Q17)^(-Q8)-1)</f>
        <v>148.52124289721141</v>
      </c>
      <c r="R18" s="23"/>
      <c r="S18" s="16" t="s">
        <v>25</v>
      </c>
    </row>
    <row r="19" spans="3:19" ht="15" thickBot="1" x14ac:dyDescent="0.35">
      <c r="C19" s="55">
        <f>(C18/C12-1)*100</f>
        <v>175.35972055815589</v>
      </c>
      <c r="D19" s="56"/>
      <c r="E19" s="57">
        <f>(E18/E12-1)*100</f>
        <v>169.72193435943427</v>
      </c>
      <c r="F19" s="57">
        <f>(F18/F12-1)*100</f>
        <v>174.66791305109891</v>
      </c>
      <c r="G19" s="57">
        <f>(G18/G12-1)*100</f>
        <v>174.86683532443834</v>
      </c>
      <c r="H19" s="57">
        <f>(H18/H12-1)*100</f>
        <v>168.62734391412872</v>
      </c>
      <c r="I19" s="58">
        <f>(I18/I12-1)*100</f>
        <v>161.0310392444878</v>
      </c>
      <c r="J19" s="20"/>
      <c r="K19" s="55">
        <f>(K18/K12-1)*100</f>
        <v>138.3344502086585</v>
      </c>
      <c r="L19" s="56"/>
      <c r="M19" s="57">
        <f>(M18/M12-1)*100</f>
        <v>133.86148317504092</v>
      </c>
      <c r="N19" s="57">
        <f>(N18/N12-1)*100</f>
        <v>137.78548471991198</v>
      </c>
      <c r="O19" s="57">
        <f>(O18/O12-1)*100</f>
        <v>137.94333157848996</v>
      </c>
      <c r="P19" s="57">
        <f>(P18/P12-1)*100</f>
        <v>132.99324311165196</v>
      </c>
      <c r="Q19" s="58">
        <f>(Q18/Q12-1)*100</f>
        <v>126.96954959158955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195.31279119773944</v>
      </c>
      <c r="D21" s="14"/>
      <c r="E21" s="3">
        <f>E2+E3/E8*(-LN(E20)^(-E8)-1)</f>
        <v>216.82073956720441</v>
      </c>
      <c r="F21" s="3">
        <f>F2+F3/F8*(-LN(F20)^(-F8)-1)</f>
        <v>248.1919890398178</v>
      </c>
      <c r="G21" s="3">
        <f>G2+G3/G8*(-LN(G20)^(-G8)-1)</f>
        <v>265.13678606022472</v>
      </c>
      <c r="H21" s="3">
        <f>H2+H3/H8*(-LN(H20)^(-H8)-1)</f>
        <v>259.39483031626469</v>
      </c>
      <c r="I21" s="49">
        <f>I2+I3/I8*(-LN(I20)^(-I8)-1)</f>
        <v>246.96584938335417</v>
      </c>
      <c r="J21" s="20"/>
      <c r="K21" s="48">
        <f>K2+K3/K8*(-LN(K20)^(-K8)-1)</f>
        <v>154.6281539482674</v>
      </c>
      <c r="L21" s="14"/>
      <c r="M21" s="3">
        <f>M2+M3/M8*(-LN(M20)^(-M8)-1)</f>
        <v>172.02798809459091</v>
      </c>
      <c r="N21" s="3">
        <f>N2+N3/N8*(-LN(N20)^(-N8)-1)</f>
        <v>196.5435064356565</v>
      </c>
      <c r="O21" s="3">
        <f>O2+O3/O8*(-LN(O20)^(-O8)-1)</f>
        <v>209.94636230615546</v>
      </c>
      <c r="P21" s="3">
        <f>P2+P3/P8*(-LN(P20)^(-P8)-1)</f>
        <v>205.89573736683676</v>
      </c>
      <c r="Q21" s="49">
        <f>Q2+Q3/Q8*(-LN(Q20)^(-Q8)-1)</f>
        <v>196.64146033868664</v>
      </c>
      <c r="R21" s="23"/>
      <c r="S21" s="16" t="s">
        <v>25</v>
      </c>
    </row>
    <row r="22" spans="3:19" x14ac:dyDescent="0.3">
      <c r="C22" s="50">
        <f>(C21/C15-1)*100</f>
        <v>147.01468962437514</v>
      </c>
      <c r="D22" s="14"/>
      <c r="E22" s="18">
        <f>(E21/E15-1)*100</f>
        <v>144.05862735510374</v>
      </c>
      <c r="F22" s="18">
        <f>(F21/F15-1)*100</f>
        <v>146.65587075901931</v>
      </c>
      <c r="G22" s="18">
        <f>(G21/G15-1)*100</f>
        <v>146.75915647915159</v>
      </c>
      <c r="H22" s="18">
        <f>(H21/H15-1)*100</f>
        <v>143.47615212214851</v>
      </c>
      <c r="I22" s="51">
        <f>(I21/I15-1)*100</f>
        <v>139.35480459597014</v>
      </c>
      <c r="J22" s="20"/>
      <c r="K22" s="50">
        <f>(K21/K15-1)*100</f>
        <v>106.74777615711473</v>
      </c>
      <c r="L22" s="14"/>
      <c r="M22" s="18">
        <f>(M21/M15-1)*100</f>
        <v>104.48118813218414</v>
      </c>
      <c r="N22" s="18">
        <f>(N21/N15-1)*100</f>
        <v>106.47237045979048</v>
      </c>
      <c r="O22" s="18">
        <f>(O21/O15-1)*100</f>
        <v>106.55163788503859</v>
      </c>
      <c r="P22" s="18">
        <f>(P21/P15-1)*100</f>
        <v>104.03518399293033</v>
      </c>
      <c r="Q22" s="51">
        <f>(Q21/Q15-1)*100</f>
        <v>100.88520704541422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448.65069627512833</v>
      </c>
      <c r="D24" s="14"/>
      <c r="E24" s="3">
        <f>E2+E3/E8*(-LN(E23)^(-E8)-1)</f>
        <v>495.73933360901998</v>
      </c>
      <c r="F24" s="3">
        <f>F2+F3/F8*(-LN(F23)^(-F8)-1)</f>
        <v>569.80032250318118</v>
      </c>
      <c r="G24" s="3">
        <f>G2+G3/G8*(-LN(G23)^(-G8)-1)</f>
        <v>608.80032294897262</v>
      </c>
      <c r="H24" s="3">
        <f>H2+H3/H8*(-LN(H23)^(-H8)-1)</f>
        <v>592.52667190653119</v>
      </c>
      <c r="I24" s="49">
        <f>I2+I3/I8*(-LN(I23)^(-I8)-1)</f>
        <v>560.3292257531657</v>
      </c>
      <c r="J24" s="20"/>
      <c r="K24" s="48">
        <f>K2+K3/K8*(-LN(K23)^(-K8)-1)</f>
        <v>285.70032334913742</v>
      </c>
      <c r="L24" s="14"/>
      <c r="M24" s="3">
        <f>M2+M3/M8*(-LN(M23)^(-M8)-1)</f>
        <v>316.33511495795386</v>
      </c>
      <c r="N24" s="3">
        <f>N2+N3/N8*(-LN(N23)^(-N8)-1)</f>
        <v>362.93748506891484</v>
      </c>
      <c r="O24" s="3">
        <f>O2+O3/O8*(-LN(O23)^(-O8)-1)</f>
        <v>387.75127985382369</v>
      </c>
      <c r="P24" s="3">
        <f>P2+P3/P8*(-LN(P23)^(-P8)-1)</f>
        <v>378.25175791735319</v>
      </c>
      <c r="Q24" s="49">
        <f>Q2+Q3/Q8*(-LN(Q23)^(-Q8)-1)</f>
        <v>358.76965642930173</v>
      </c>
      <c r="R24" s="23"/>
      <c r="S24" s="16" t="s">
        <v>25</v>
      </c>
    </row>
    <row r="25" spans="3:19" ht="15" thickBot="1" x14ac:dyDescent="0.35">
      <c r="C25" s="55">
        <f>(C24/C18-1)*100</f>
        <v>233.57719436779155</v>
      </c>
      <c r="D25" s="56"/>
      <c r="E25" s="57">
        <f>(E24/E18-1)*100</f>
        <v>230.79304244757833</v>
      </c>
      <c r="F25" s="57">
        <f>(F24/F18-1)*100</f>
        <v>233.24170563785961</v>
      </c>
      <c r="G25" s="57">
        <f>(G24/G18-1)*100</f>
        <v>233.33834502096042</v>
      </c>
      <c r="H25" s="57">
        <f>(H24/H18-1)*100</f>
        <v>230.2389449684481</v>
      </c>
      <c r="I25" s="58">
        <f>(I24/I18-1)*100</f>
        <v>226.26555665948595</v>
      </c>
      <c r="J25" s="20"/>
      <c r="K25" s="55">
        <f>(K24/K18-1)*100</f>
        <v>146.87764327236911</v>
      </c>
      <c r="L25" s="56"/>
      <c r="M25" s="57">
        <f>(M24/M18-1)*100</f>
        <v>144.84686576426247</v>
      </c>
      <c r="N25" s="57">
        <f>(N24/N18-1)*100</f>
        <v>146.63251971551225</v>
      </c>
      <c r="O25" s="57">
        <f>(O24/O18-1)*100</f>
        <v>146.70311720121637</v>
      </c>
      <c r="P25" s="57">
        <f>(P24/P18-1)*100</f>
        <v>144.44363842989455</v>
      </c>
      <c r="Q25" s="58">
        <f>(Q24/Q18-1)*100</f>
        <v>141.56117295463187</v>
      </c>
      <c r="R25" s="24"/>
      <c r="S25" s="6" t="s">
        <v>26</v>
      </c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99329" r:id="rId4">
          <objectPr defaultSize="0" autoPict="0" r:id="rId5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9932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1EC46"/>
  </sheetPr>
  <dimension ref="A1:J11"/>
  <sheetViews>
    <sheetView workbookViewId="0">
      <selection activeCell="E9" sqref="E9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23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26.84</v>
      </c>
      <c r="C4" s="14">
        <v>40.6</v>
      </c>
      <c r="D4" s="14">
        <v>56.2</v>
      </c>
      <c r="E4" s="14">
        <v>84.4</v>
      </c>
      <c r="F4" s="14">
        <v>94.1</v>
      </c>
      <c r="G4" s="14">
        <v>92.1</v>
      </c>
      <c r="H4" s="14">
        <v>91.1</v>
      </c>
      <c r="I4" s="14">
        <v>87.6</v>
      </c>
      <c r="J4" s="15">
        <v>87.6</v>
      </c>
    </row>
    <row r="5" spans="1:10" x14ac:dyDescent="0.3">
      <c r="A5" t="s">
        <v>1</v>
      </c>
      <c r="B5" s="72">
        <v>26.64</v>
      </c>
      <c r="C5" s="14">
        <v>49.9</v>
      </c>
      <c r="D5" s="14">
        <v>59.3</v>
      </c>
      <c r="E5" s="14">
        <v>88.4</v>
      </c>
      <c r="F5" s="14">
        <v>94.1</v>
      </c>
      <c r="G5" s="14">
        <v>91.7</v>
      </c>
      <c r="H5" s="14">
        <v>91.1</v>
      </c>
      <c r="I5" s="14">
        <v>87.6</v>
      </c>
      <c r="J5" s="15">
        <v>87.6</v>
      </c>
    </row>
    <row r="6" spans="1:10" x14ac:dyDescent="0.3">
      <c r="A6" t="s">
        <v>2</v>
      </c>
      <c r="B6" s="72">
        <v>32.85</v>
      </c>
      <c r="C6" s="14">
        <v>62.6</v>
      </c>
      <c r="D6" s="14">
        <v>74.599999999999994</v>
      </c>
      <c r="E6" s="14">
        <v>90.8</v>
      </c>
      <c r="F6" s="14">
        <v>92.8</v>
      </c>
      <c r="G6" s="14">
        <v>91.5</v>
      </c>
      <c r="H6" s="14">
        <v>89.6</v>
      </c>
      <c r="I6" s="14">
        <v>87.6</v>
      </c>
      <c r="J6" s="15">
        <v>87.6</v>
      </c>
    </row>
    <row r="7" spans="1:10" x14ac:dyDescent="0.3">
      <c r="A7" t="s">
        <v>3</v>
      </c>
      <c r="B7" s="72">
        <v>42.28</v>
      </c>
      <c r="C7" s="14">
        <v>71.900000000000006</v>
      </c>
      <c r="D7" s="14">
        <v>80.2</v>
      </c>
      <c r="E7" s="14">
        <v>90.9</v>
      </c>
      <c r="F7" s="14">
        <v>92.3</v>
      </c>
      <c r="G7" s="14">
        <v>90.3</v>
      </c>
      <c r="H7" s="66">
        <v>89</v>
      </c>
      <c r="I7" s="14">
        <v>87.6</v>
      </c>
      <c r="J7" s="15">
        <v>87.6</v>
      </c>
    </row>
    <row r="8" spans="1:10" x14ac:dyDescent="0.3">
      <c r="A8" t="s">
        <v>7</v>
      </c>
      <c r="B8" s="72">
        <v>54.03</v>
      </c>
      <c r="C8" s="14">
        <v>76.3</v>
      </c>
      <c r="D8" s="14">
        <v>82.5</v>
      </c>
      <c r="E8" s="14">
        <v>90.9</v>
      </c>
      <c r="F8" s="14">
        <v>91.3</v>
      </c>
      <c r="G8" s="14">
        <v>89.7</v>
      </c>
      <c r="H8" s="14">
        <v>88.7</v>
      </c>
      <c r="I8" s="14">
        <v>87.6</v>
      </c>
      <c r="J8" s="15">
        <v>87.6</v>
      </c>
    </row>
    <row r="9" spans="1:10" x14ac:dyDescent="0.3">
      <c r="A9" t="s">
        <v>4</v>
      </c>
      <c r="B9" s="73">
        <v>61.027999999999999</v>
      </c>
      <c r="C9" s="14">
        <v>78.8</v>
      </c>
      <c r="D9" s="68">
        <v>84</v>
      </c>
      <c r="E9" s="75">
        <v>90.4</v>
      </c>
      <c r="F9" s="75">
        <v>90.7</v>
      </c>
      <c r="G9" s="75">
        <v>89.4</v>
      </c>
      <c r="H9" s="75">
        <v>88.5</v>
      </c>
      <c r="I9" s="14">
        <v>87.6</v>
      </c>
      <c r="J9" s="15">
        <v>87.6</v>
      </c>
    </row>
    <row r="10" spans="1:10" x14ac:dyDescent="0.3">
      <c r="A10" t="s">
        <v>5</v>
      </c>
      <c r="B10" s="72">
        <v>68.319999999999993</v>
      </c>
      <c r="C10" s="14">
        <v>81.099999999999994</v>
      </c>
      <c r="D10" s="14">
        <v>84.8</v>
      </c>
      <c r="E10" s="14">
        <v>89.7</v>
      </c>
      <c r="F10" s="66">
        <v>90</v>
      </c>
      <c r="G10" s="66">
        <v>89</v>
      </c>
      <c r="H10" s="14">
        <v>88.3</v>
      </c>
      <c r="I10" s="14">
        <v>87.6</v>
      </c>
      <c r="J10" s="15">
        <v>87.6</v>
      </c>
    </row>
    <row r="11" spans="1:10" ht="15" thickBot="1" x14ac:dyDescent="0.35">
      <c r="A11" t="s">
        <v>6</v>
      </c>
      <c r="B11" s="74">
        <v>72.876000000000005</v>
      </c>
      <c r="C11" s="56">
        <v>82.6</v>
      </c>
      <c r="D11" s="76">
        <v>85.5</v>
      </c>
      <c r="E11" s="76">
        <v>89.2</v>
      </c>
      <c r="F11" s="76">
        <v>89.4</v>
      </c>
      <c r="G11" s="76">
        <v>88.7</v>
      </c>
      <c r="H11" s="76">
        <v>88.1</v>
      </c>
      <c r="I11" s="56">
        <v>87.6</v>
      </c>
      <c r="J11" s="77">
        <v>87.6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61121" r:id="rId3">
          <objectPr defaultSize="0" autoPict="0" r:id="rId4">
            <anchor moveWithCells="1" sizeWithCells="1">
              <from>
                <xdr:col>9</xdr:col>
                <xdr:colOff>175260</xdr:colOff>
                <xdr:row>11</xdr:row>
                <xdr:rowOff>0</xdr:rowOff>
              </from>
              <to>
                <xdr:col>10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DSMT4" shapeId="261121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"/>
  <sheetViews>
    <sheetView workbookViewId="0">
      <selection activeCell="K24" sqref="K24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44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61.722999999999999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70.66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90.995000000000005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5"/>
  <sheetViews>
    <sheetView workbookViewId="0">
      <selection activeCell="C2" sqref="C2"/>
    </sheetView>
  </sheetViews>
  <sheetFormatPr defaultRowHeight="14.4" x14ac:dyDescent="0.3"/>
  <cols>
    <col min="1" max="1" width="2.109375" customWidth="1"/>
    <col min="2" max="2" width="17.5546875" customWidth="1"/>
    <col min="3" max="3" width="7.109375" bestFit="1" customWidth="1"/>
    <col min="4" max="4" width="0.6640625" customWidth="1"/>
    <col min="5" max="5" width="7.10937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67.80716666666666</v>
      </c>
      <c r="D2" s="30"/>
      <c r="E2" s="29">
        <v>76.163416666666663</v>
      </c>
      <c r="F2" s="29">
        <v>83.286916666666684</v>
      </c>
      <c r="G2" s="29">
        <v>83.750416666666666</v>
      </c>
      <c r="H2" s="29">
        <v>80.492833333333323</v>
      </c>
      <c r="I2" s="29">
        <v>76.120999999999995</v>
      </c>
      <c r="K2" s="26">
        <v>67.80716666666666</v>
      </c>
      <c r="L2" s="35"/>
      <c r="M2" s="35">
        <v>76.163416666666663</v>
      </c>
      <c r="N2" s="35">
        <v>83.286916666666684</v>
      </c>
      <c r="O2" s="35">
        <v>83.750416666666666</v>
      </c>
      <c r="P2" s="35">
        <v>80.492833333333323</v>
      </c>
      <c r="Q2" s="36">
        <v>76.120999999999995</v>
      </c>
    </row>
    <row r="3" spans="2:19" x14ac:dyDescent="0.3">
      <c r="B3" s="25" t="s">
        <v>57</v>
      </c>
      <c r="C3" s="31">
        <v>63.968163095544575</v>
      </c>
      <c r="D3" s="32"/>
      <c r="E3" s="31">
        <v>70.220812726064977</v>
      </c>
      <c r="F3" s="31">
        <v>76.510160130415116</v>
      </c>
      <c r="G3" s="31">
        <v>76.396461062134094</v>
      </c>
      <c r="H3" s="31">
        <v>75.603179844140598</v>
      </c>
      <c r="I3" s="31">
        <v>76.021334005659241</v>
      </c>
      <c r="K3" s="37">
        <v>63.968163095544575</v>
      </c>
      <c r="L3" s="38"/>
      <c r="M3" s="38">
        <v>70.220812726064977</v>
      </c>
      <c r="N3" s="38">
        <v>76.510160130415116</v>
      </c>
      <c r="O3" s="38">
        <v>76.396461062134094</v>
      </c>
      <c r="P3" s="38">
        <v>75.603179844140598</v>
      </c>
      <c r="Q3" s="39">
        <v>76.021334005659241</v>
      </c>
    </row>
    <row r="4" spans="2:19" ht="15" thickBot="1" x14ac:dyDescent="0.35">
      <c r="B4" s="25" t="s">
        <v>58</v>
      </c>
      <c r="C4" s="33">
        <v>0.94338351298478162</v>
      </c>
      <c r="D4" s="34"/>
      <c r="E4" s="33">
        <v>0.92197561243070525</v>
      </c>
      <c r="F4" s="33">
        <v>0.91863360048044884</v>
      </c>
      <c r="G4" s="33">
        <v>0.91219201172691589</v>
      </c>
      <c r="H4" s="33">
        <v>0.93925355479855066</v>
      </c>
      <c r="I4" s="33">
        <v>0.9986906898971275</v>
      </c>
      <c r="K4" s="40">
        <v>0.94338351298478162</v>
      </c>
      <c r="L4" s="41"/>
      <c r="M4" s="41">
        <v>0.92197561243070525</v>
      </c>
      <c r="N4" s="41">
        <v>0.91863360048044884</v>
      </c>
      <c r="O4" s="41">
        <v>0.91219201172691589</v>
      </c>
      <c r="P4" s="41">
        <v>0.93925355479855066</v>
      </c>
      <c r="Q4" s="42">
        <v>0.9986906898971275</v>
      </c>
    </row>
    <row r="5" spans="2:19" s="8" customFormat="1" x14ac:dyDescent="0.3">
      <c r="B5" s="61" t="s">
        <v>34</v>
      </c>
      <c r="C5" s="62">
        <v>130.19484615384616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67.80716666666666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67.80716666666666</v>
      </c>
      <c r="D11" s="32"/>
      <c r="E11" s="27">
        <f>NORMINV(E10,E2,E3)</f>
        <v>76.163416666666663</v>
      </c>
      <c r="F11" s="27">
        <f>NORMINV(F10,F2,F3)</f>
        <v>83.286916666666684</v>
      </c>
      <c r="G11" s="27">
        <f>NORMINV(G10,G2,G3)</f>
        <v>83.750416666666666</v>
      </c>
      <c r="H11" s="27">
        <f>NORMINV(H10,H2,H3)</f>
        <v>80.492833333333323</v>
      </c>
      <c r="I11" s="47">
        <f>NORMINV(I10,I2,I3)</f>
        <v>76.120999999999995</v>
      </c>
      <c r="J11" s="28"/>
      <c r="K11" s="46">
        <f>NORMINV(K10,K2,K3)</f>
        <v>67.80716666666666</v>
      </c>
      <c r="L11" s="32"/>
      <c r="M11" s="27">
        <f>NORMINV(M10,M2,M3)</f>
        <v>76.163416666666663</v>
      </c>
      <c r="N11" s="27">
        <f>NORMINV(N10,N2,N3)</f>
        <v>83.286916666666684</v>
      </c>
      <c r="O11" s="27">
        <f>NORMINV(O10,O2,O3)</f>
        <v>83.750416666666666</v>
      </c>
      <c r="P11" s="27">
        <f>NORMINV(P10,P2,P3)</f>
        <v>80.492833333333323</v>
      </c>
      <c r="Q11" s="47">
        <f>NORMINV(Q10,Q2,Q3)</f>
        <v>76.120999999999995</v>
      </c>
      <c r="R11" s="21"/>
      <c r="S11" s="16" t="s">
        <v>27</v>
      </c>
    </row>
    <row r="12" spans="2:19" x14ac:dyDescent="0.3">
      <c r="C12" s="48">
        <f>C2+C3/C8*(-LN(C10)^(-C8)-1)</f>
        <v>93.538028761507476</v>
      </c>
      <c r="D12" s="14"/>
      <c r="E12" s="3">
        <f>E2+E3/E8*(-LN(E10)^(-E8)-1)</f>
        <v>104.40937467148342</v>
      </c>
      <c r="F12" s="3">
        <f>F2+F3/F8*(-LN(F10)^(-F8)-1)</f>
        <v>114.06273207079886</v>
      </c>
      <c r="G12" s="3">
        <f>G2+G3/G8*(-LN(G10)^(-G8)-1)</f>
        <v>114.48049720981993</v>
      </c>
      <c r="H12" s="3">
        <f>H2+H3/H8*(-LN(H10)^(-H8)-1)</f>
        <v>110.90382061767079</v>
      </c>
      <c r="I12" s="49">
        <f>I2+I3/I8*(-LN(I10)^(-I8)-1)</f>
        <v>106.70018762875486</v>
      </c>
      <c r="J12" s="20"/>
      <c r="K12" s="48">
        <f>K2+K3/K8*(-LN(K10)^(-K8)-1)</f>
        <v>92.729095487694579</v>
      </c>
      <c r="L12" s="14"/>
      <c r="M12" s="3">
        <f>M2+M3/M8*(-LN(M10)^(-M8)-1)</f>
        <v>103.5213711838195</v>
      </c>
      <c r="N12" s="3">
        <f>N2+N3/N8*(-LN(N10)^(-N8)-1)</f>
        <v>113.0951942938925</v>
      </c>
      <c r="O12" s="3">
        <f>O2+O3/O8*(-LN(O10)^(-O8)-1)</f>
        <v>113.51439725690419</v>
      </c>
      <c r="P12" s="3">
        <f>P2+P3/P8*(-LN(P10)^(-P8)-1)</f>
        <v>109.94775239838114</v>
      </c>
      <c r="Q12" s="49">
        <f>Q2+Q3/Q8*(-LN(Q10)^(-Q8)-1)</f>
        <v>105.73883148499677</v>
      </c>
      <c r="R12" s="23"/>
      <c r="S12" s="16" t="s">
        <v>25</v>
      </c>
    </row>
    <row r="13" spans="2:19" x14ac:dyDescent="0.3">
      <c r="C13" s="50">
        <f>C12/C2-1</f>
        <v>0.37947112908184466</v>
      </c>
      <c r="D13" s="14"/>
      <c r="E13" s="18">
        <f>E12/E2-1</f>
        <v>0.37085991202885138</v>
      </c>
      <c r="F13" s="18">
        <f>F12/F2-1</f>
        <v>0.3695156050415942</v>
      </c>
      <c r="G13" s="18">
        <f>G12/G2-1</f>
        <v>0.36692450934854959</v>
      </c>
      <c r="H13" s="18">
        <f>H12/H2-1</f>
        <v>0.37780987480464057</v>
      </c>
      <c r="I13" s="51">
        <f>I12/I2-1</f>
        <v>0.40171815436942326</v>
      </c>
      <c r="J13" s="20"/>
      <c r="K13" s="50">
        <f>K12/K2-1</f>
        <v>0.36754122087922747</v>
      </c>
      <c r="L13" s="14"/>
      <c r="M13" s="18">
        <f>M12/M2-1</f>
        <v>0.35920072542026849</v>
      </c>
      <c r="N13" s="18">
        <f>N12/N2-1</f>
        <v>0.35789868109207812</v>
      </c>
      <c r="O13" s="18">
        <f>O12/O2-1</f>
        <v>0.35538904491306034</v>
      </c>
      <c r="P13" s="18">
        <f>P12/P2-1</f>
        <v>0.36593219352921058</v>
      </c>
      <c r="Q13" s="51">
        <f>Q12/Q2-1</f>
        <v>0.38908883862530419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178.39780204958078</v>
      </c>
      <c r="D15" s="14"/>
      <c r="E15" s="3">
        <f>E2+E3/E8*(-LN(E14)^(-E8)-1)</f>
        <v>197.56387465513495</v>
      </c>
      <c r="F15" s="3">
        <f>F2+F3/F8*(-LN(F14)^(-F8)-1)</f>
        <v>215.56064179197745</v>
      </c>
      <c r="G15" s="3">
        <f>G2+G3/G8*(-LN(G14)^(-G8)-1)</f>
        <v>215.82757444354721</v>
      </c>
      <c r="H15" s="3">
        <f>H2+H3/H8*(-LN(H14)^(-H8)-1)</f>
        <v>211.19853584731695</v>
      </c>
      <c r="I15" s="49">
        <f>I2+I3/I8*(-LN(I14)^(-I8)-1)</f>
        <v>207.54962360742326</v>
      </c>
      <c r="J15" s="20"/>
      <c r="K15" s="48">
        <f>K2+K3/K8*(-LN(K14)^(-K8)-1)</f>
        <v>166.38535480626535</v>
      </c>
      <c r="L15" s="14"/>
      <c r="M15" s="3">
        <f>M2+M3/M8*(-LN(M14)^(-M8)-1)</f>
        <v>184.37725544590933</v>
      </c>
      <c r="N15" s="3">
        <f>N2+N3/N8*(-LN(N14)^(-N8)-1)</f>
        <v>201.19295921882818</v>
      </c>
      <c r="O15" s="3">
        <f>O2+O3/O8*(-LN(O14)^(-O8)-1)</f>
        <v>201.48124318006896</v>
      </c>
      <c r="P15" s="3">
        <f>P2+P3/P8*(-LN(P14)^(-P8)-1)</f>
        <v>197.00117320071186</v>
      </c>
      <c r="Q15" s="49">
        <f>Q2+Q3/Q8*(-LN(Q14)^(-Q8)-1)</f>
        <v>193.27373666745504</v>
      </c>
      <c r="R15" s="23"/>
      <c r="S15" s="16" t="s">
        <v>25</v>
      </c>
    </row>
    <row r="16" spans="2:19" x14ac:dyDescent="0.3">
      <c r="C16" s="50">
        <f>(C15/C12-1)*100</f>
        <v>90.722216847694099</v>
      </c>
      <c r="D16" s="14"/>
      <c r="E16" s="18">
        <f>(E15/E12-1)*100</f>
        <v>89.220436648294708</v>
      </c>
      <c r="F16" s="18">
        <f>(F15/F12-1)*100</f>
        <v>88.984287749813618</v>
      </c>
      <c r="G16" s="18">
        <f>(G15/G12-1)*100</f>
        <v>88.527810154404094</v>
      </c>
      <c r="H16" s="18">
        <f>(H15/H12-1)*100</f>
        <v>90.433958605809977</v>
      </c>
      <c r="I16" s="51">
        <f>(I15/I12-1)*100</f>
        <v>94.51664352227462</v>
      </c>
      <c r="J16" s="20"/>
      <c r="K16" s="50">
        <f>(K15/K12-1)*100</f>
        <v>79.431659428129734</v>
      </c>
      <c r="L16" s="14"/>
      <c r="M16" s="18">
        <f>(M15/M12-1)*100</f>
        <v>78.10549970258478</v>
      </c>
      <c r="N16" s="18">
        <f>(N15/N12-1)*100</f>
        <v>77.897001260727521</v>
      </c>
      <c r="O16" s="18">
        <f>(O15/O12-1)*100</f>
        <v>77.493999042323637</v>
      </c>
      <c r="P16" s="18">
        <f>(P15/P12-1)*100</f>
        <v>79.177080843730366</v>
      </c>
      <c r="Q16" s="51">
        <f>(Q15/Q12-1)*100</f>
        <v>82.784067076510652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334.01485128085369</v>
      </c>
      <c r="D18" s="14"/>
      <c r="E18" s="3">
        <f>E2+E3/E8*(-LN(E17)^(-E8)-1)</f>
        <v>368.39191070066522</v>
      </c>
      <c r="F18" s="3">
        <f>F2+F3/F8*(-LN(F17)^(-F8)-1)</f>
        <v>401.68894030078144</v>
      </c>
      <c r="G18" s="3">
        <f>G2+G3/G8*(-LN(G17)^(-G8)-1)</f>
        <v>401.67927420932006</v>
      </c>
      <c r="H18" s="3">
        <f>H2+H3/H8*(-LN(H17)^(-H8)-1)</f>
        <v>395.12039932608639</v>
      </c>
      <c r="I18" s="49">
        <f>I2+I3/I8*(-LN(I17)^(-I8)-1)</f>
        <v>392.48874182027208</v>
      </c>
      <c r="J18" s="20"/>
      <c r="K18" s="48">
        <f>K2+K3/K8*(-LN(K17)^(-K8)-1)</f>
        <v>281.31285658235731</v>
      </c>
      <c r="L18" s="14"/>
      <c r="M18" s="3">
        <f>M2+M3/M8*(-LN(M17)^(-M8)-1)</f>
        <v>310.5384923605825</v>
      </c>
      <c r="N18" s="3">
        <f>N2+N3/N8*(-LN(N17)^(-N8)-1)</f>
        <v>338.65386381200403</v>
      </c>
      <c r="O18" s="3">
        <f>O2+O3/O8*(-LN(O17)^(-O8)-1)</f>
        <v>338.73787193915075</v>
      </c>
      <c r="P18" s="3">
        <f>P2+P3/P8*(-LN(P17)^(-P8)-1)</f>
        <v>332.83256440132698</v>
      </c>
      <c r="Q18" s="49">
        <f>Q2+Q3/Q8*(-LN(Q17)^(-Q8)-1)</f>
        <v>329.85639866927852</v>
      </c>
      <c r="R18" s="23"/>
      <c r="S18" s="16" t="s">
        <v>25</v>
      </c>
    </row>
    <row r="19" spans="3:19" ht="15" thickBot="1" x14ac:dyDescent="0.35">
      <c r="C19" s="55">
        <f>(C18/C12-1)*100</f>
        <v>257.08989777033509</v>
      </c>
      <c r="D19" s="56"/>
      <c r="E19" s="57">
        <f>(E18/E12-1)*100</f>
        <v>252.83413185816298</v>
      </c>
      <c r="F19" s="57">
        <f>(F18/F12-1)*100</f>
        <v>252.16492977868765</v>
      </c>
      <c r="G19" s="57">
        <f>(G18/G12-1)*100</f>
        <v>250.87135713004636</v>
      </c>
      <c r="H19" s="57">
        <f>(H18/H12-1)*100</f>
        <v>256.27302749850452</v>
      </c>
      <c r="I19" s="58">
        <f>(I18/I12-1)*100</f>
        <v>267.84259760242395</v>
      </c>
      <c r="J19" s="20"/>
      <c r="K19" s="55">
        <f>(K18/K12-1)*100</f>
        <v>203.37064661618354</v>
      </c>
      <c r="L19" s="56"/>
      <c r="M19" s="57">
        <f>(M18/M12-1)*100</f>
        <v>199.97525033663774</v>
      </c>
      <c r="N19" s="57">
        <f>(N18/N12-1)*100</f>
        <v>199.44142713258719</v>
      </c>
      <c r="O19" s="57">
        <f>(O18/O12-1)*100</f>
        <v>198.40961157774899</v>
      </c>
      <c r="P19" s="57">
        <f>(P18/P12-1)*100</f>
        <v>202.71884339695475</v>
      </c>
      <c r="Q19" s="58">
        <f>(Q18/Q12-1)*100</f>
        <v>211.95389057810962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504.76044003204908</v>
      </c>
      <c r="D21" s="14"/>
      <c r="E21" s="3">
        <f>E2+E3/E8*(-LN(E20)^(-E8)-1)</f>
        <v>555.82724464312923</v>
      </c>
      <c r="F21" s="3">
        <f>F2+F3/F8*(-LN(F20)^(-F8)-1)</f>
        <v>605.91197414659575</v>
      </c>
      <c r="G21" s="3">
        <f>G2+G3/G8*(-LN(G20)^(-G8)-1)</f>
        <v>605.59881935990472</v>
      </c>
      <c r="H21" s="3">
        <f>H2+H3/H8*(-LN(H20)^(-H8)-1)</f>
        <v>596.92249632657717</v>
      </c>
      <c r="I21" s="49">
        <f>I2+I3/I8*(-LN(I20)^(-I8)-1)</f>
        <v>595.4069874647472</v>
      </c>
      <c r="J21" s="20"/>
      <c r="K21" s="48">
        <f>K2+K3/K8*(-LN(K20)^(-K8)-1)</f>
        <v>390.53515616953558</v>
      </c>
      <c r="L21" s="14"/>
      <c r="M21" s="3">
        <f>M2+M3/M8*(-LN(M20)^(-M8)-1)</f>
        <v>430.43686482698848</v>
      </c>
      <c r="N21" s="3">
        <f>N2+N3/N8*(-LN(N20)^(-N8)-1)</f>
        <v>469.29096869096566</v>
      </c>
      <c r="O21" s="3">
        <f>O2+O3/O8*(-LN(O20)^(-O8)-1)</f>
        <v>469.18084159368789</v>
      </c>
      <c r="P21" s="3">
        <f>P2+P3/P8*(-LN(P20)^(-P8)-1)</f>
        <v>461.921047782448</v>
      </c>
      <c r="Q21" s="49">
        <f>Q2+Q3/Q8*(-LN(Q20)^(-Q8)-1)</f>
        <v>459.6588584551119</v>
      </c>
      <c r="R21" s="23"/>
      <c r="S21" s="16" t="s">
        <v>25</v>
      </c>
    </row>
    <row r="22" spans="3:19" x14ac:dyDescent="0.3">
      <c r="C22" s="50">
        <f>(C21/C15-1)*100</f>
        <v>182.94095231720667</v>
      </c>
      <c r="D22" s="14"/>
      <c r="E22" s="18">
        <f>(E21/E15-1)*100</f>
        <v>181.34052625429339</v>
      </c>
      <c r="F22" s="18">
        <f>(F21/F15-1)*100</f>
        <v>181.08655138043207</v>
      </c>
      <c r="G22" s="18">
        <f>(G21/G15-1)*100</f>
        <v>180.59381240848248</v>
      </c>
      <c r="H22" s="18">
        <f>(H21/H15-1)*100</f>
        <v>182.63571711411578</v>
      </c>
      <c r="I22" s="51">
        <f>(I21/I15-1)*100</f>
        <v>186.8745204717643</v>
      </c>
      <c r="J22" s="20"/>
      <c r="K22" s="50">
        <f>(K21/K15-1)*100</f>
        <v>134.71726620667081</v>
      </c>
      <c r="L22" s="14"/>
      <c r="M22" s="18">
        <f>(M21/M15-1)*100</f>
        <v>133.45442678707494</v>
      </c>
      <c r="N22" s="18">
        <f>(N21/N15-1)*100</f>
        <v>133.25417077868008</v>
      </c>
      <c r="O22" s="18">
        <f>(O21/O15-1)*100</f>
        <v>132.86576665321098</v>
      </c>
      <c r="P22" s="18">
        <f>(P21/P15-1)*100</f>
        <v>134.47629284513258</v>
      </c>
      <c r="Q22" s="51">
        <f>(Q21/Q15-1)*100</f>
        <v>137.82789445727778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1216.0263152359571</v>
      </c>
      <c r="D24" s="14"/>
      <c r="E24" s="3">
        <f>E2+E3/E8*(-LN(E23)^(-E8)-1)</f>
        <v>1336.6167093419065</v>
      </c>
      <c r="F24" s="3">
        <f>F2+F3/F8*(-LN(F23)^(-F8)-1)</f>
        <v>1456.6330731074813</v>
      </c>
      <c r="G24" s="3">
        <f>G2+G3/G8*(-LN(G23)^(-G8)-1)</f>
        <v>1455.0556915023653</v>
      </c>
      <c r="H24" s="3">
        <f>H2+H3/H8*(-LN(H23)^(-H8)-1)</f>
        <v>1437.5588266167381</v>
      </c>
      <c r="I24" s="49">
        <f>I2+I3/I8*(-LN(I23)^(-I8)-1)</f>
        <v>1440.6927991730083</v>
      </c>
      <c r="J24" s="20"/>
      <c r="K24" s="48">
        <f>K2+K3/K8*(-LN(K23)^(-K8)-1)</f>
        <v>758.53046763035309</v>
      </c>
      <c r="L24" s="14"/>
      <c r="M24" s="3">
        <f>M2+M3/M8*(-LN(M23)^(-M8)-1)</f>
        <v>834.40234702417627</v>
      </c>
      <c r="N24" s="3">
        <f>N2+N3/N8*(-LN(N23)^(-N8)-1)</f>
        <v>909.43773615489124</v>
      </c>
      <c r="O24" s="3">
        <f>O2+O3/O8*(-LN(O23)^(-O8)-1)</f>
        <v>908.6735223679209</v>
      </c>
      <c r="P24" s="3">
        <f>P2+P3/P8*(-LN(P23)^(-P8)-1)</f>
        <v>896.85014950790469</v>
      </c>
      <c r="Q24" s="49">
        <f>Q2+Q3/Q8*(-LN(Q23)^(-Q8)-1)</f>
        <v>896.99351262197376</v>
      </c>
      <c r="R24" s="23"/>
      <c r="S24" s="16" t="s">
        <v>25</v>
      </c>
    </row>
    <row r="25" spans="3:19" ht="15" thickBot="1" x14ac:dyDescent="0.35">
      <c r="C25" s="55">
        <f>(C24/C18-1)*100</f>
        <v>264.06354704673629</v>
      </c>
      <c r="D25" s="56"/>
      <c r="E25" s="57">
        <f>(E24/E18-1)*100</f>
        <v>262.82466322339172</v>
      </c>
      <c r="F25" s="57">
        <f>(F24/F18-1)*100</f>
        <v>262.62712934460336</v>
      </c>
      <c r="G25" s="57">
        <f>(G24/G18-1)*100</f>
        <v>262.24315889002474</v>
      </c>
      <c r="H25" s="57">
        <f>(H24/H18-1)*100</f>
        <v>263.82804559537419</v>
      </c>
      <c r="I25" s="58">
        <f>(I24/I18-1)*100</f>
        <v>267.06601888538461</v>
      </c>
      <c r="J25" s="20"/>
      <c r="K25" s="55">
        <f>(K24/K18-1)*100</f>
        <v>169.63946008215422</v>
      </c>
      <c r="L25" s="56"/>
      <c r="M25" s="57">
        <f>(M24/M18-1)*100</f>
        <v>168.69530430234332</v>
      </c>
      <c r="N25" s="57">
        <f>(N24/N18-1)*100</f>
        <v>168.54491660539415</v>
      </c>
      <c r="O25" s="57">
        <f>(O24/O18-1)*100</f>
        <v>168.25271032320552</v>
      </c>
      <c r="P25" s="57">
        <f>(P24/P18-1)*100</f>
        <v>169.45985622563347</v>
      </c>
      <c r="Q25" s="58">
        <f>(Q24/Q18-1)*100</f>
        <v>171.93454977398201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44065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44065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1EC46"/>
  </sheetPr>
  <dimension ref="A1:J11"/>
  <sheetViews>
    <sheetView workbookViewId="0">
      <selection activeCell="D22" sqref="D22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44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66.95</v>
      </c>
      <c r="C4" s="14">
        <v>90.4</v>
      </c>
      <c r="D4" s="14">
        <v>112.1</v>
      </c>
      <c r="E4" s="14">
        <v>137.9</v>
      </c>
      <c r="F4" s="14">
        <v>116.6</v>
      </c>
      <c r="G4" s="14">
        <v>147.69999999999999</v>
      </c>
      <c r="H4" s="14">
        <v>170.8</v>
      </c>
      <c r="I4" s="14">
        <v>107.1</v>
      </c>
      <c r="J4" s="15">
        <v>107.1</v>
      </c>
    </row>
    <row r="5" spans="1:10" x14ac:dyDescent="0.3">
      <c r="A5" t="s">
        <v>1</v>
      </c>
      <c r="B5" s="72">
        <v>66.430000000000007</v>
      </c>
      <c r="C5" s="14">
        <v>103.3</v>
      </c>
      <c r="D5" s="14">
        <v>116.4</v>
      </c>
      <c r="E5" s="14">
        <v>140.80000000000001</v>
      </c>
      <c r="F5" s="66">
        <v>111</v>
      </c>
      <c r="G5" s="14">
        <v>156.6</v>
      </c>
      <c r="H5" s="14">
        <v>170.8</v>
      </c>
      <c r="I5" s="14">
        <v>107.1</v>
      </c>
      <c r="J5" s="15">
        <v>107.1</v>
      </c>
    </row>
    <row r="6" spans="1:10" x14ac:dyDescent="0.3">
      <c r="A6" t="s">
        <v>2</v>
      </c>
      <c r="B6" s="72">
        <v>77.06</v>
      </c>
      <c r="C6" s="14">
        <v>116.6</v>
      </c>
      <c r="D6" s="14">
        <v>128.80000000000001</v>
      </c>
      <c r="E6" s="14">
        <v>124.3</v>
      </c>
      <c r="F6" s="14">
        <v>136.5</v>
      </c>
      <c r="G6" s="14">
        <v>162.6</v>
      </c>
      <c r="H6" s="14">
        <v>143.69999999999999</v>
      </c>
      <c r="I6" s="14">
        <v>107.1</v>
      </c>
      <c r="J6" s="15">
        <v>107.1</v>
      </c>
    </row>
    <row r="7" spans="1:10" x14ac:dyDescent="0.3">
      <c r="A7" t="s">
        <v>3</v>
      </c>
      <c r="B7" s="72">
        <v>90.83</v>
      </c>
      <c r="C7" s="14">
        <v>118.7</v>
      </c>
      <c r="D7" s="14">
        <v>121.2</v>
      </c>
      <c r="E7" s="14">
        <v>137.6</v>
      </c>
      <c r="F7" s="14">
        <v>146.19999999999999</v>
      </c>
      <c r="G7" s="14">
        <v>146.9</v>
      </c>
      <c r="H7" s="14">
        <v>133.30000000000001</v>
      </c>
      <c r="I7" s="14">
        <v>107.1</v>
      </c>
      <c r="J7" s="15">
        <v>107.1</v>
      </c>
    </row>
    <row r="8" spans="1:10" x14ac:dyDescent="0.3">
      <c r="A8" t="s">
        <v>7</v>
      </c>
      <c r="B8" s="72">
        <v>102.88</v>
      </c>
      <c r="C8" s="14">
        <v>122.4</v>
      </c>
      <c r="D8" s="14">
        <v>131.69999999999999</v>
      </c>
      <c r="E8" s="14">
        <v>144.5</v>
      </c>
      <c r="F8" s="66">
        <v>138</v>
      </c>
      <c r="G8" s="14">
        <v>138.6</v>
      </c>
      <c r="H8" s="14">
        <v>127.8</v>
      </c>
      <c r="I8" s="14">
        <v>107.1</v>
      </c>
      <c r="J8" s="15">
        <v>107.1</v>
      </c>
    </row>
    <row r="9" spans="1:10" x14ac:dyDescent="0.3">
      <c r="A9" t="s">
        <v>4</v>
      </c>
      <c r="B9" s="73">
        <v>102.786</v>
      </c>
      <c r="C9" s="14">
        <v>130.4</v>
      </c>
      <c r="D9" s="75">
        <v>138.1</v>
      </c>
      <c r="E9" s="75">
        <v>138.4</v>
      </c>
      <c r="F9" s="68">
        <v>133</v>
      </c>
      <c r="G9" s="75">
        <v>133.4</v>
      </c>
      <c r="H9" s="75">
        <v>124.4</v>
      </c>
      <c r="I9" s="14">
        <v>107.1</v>
      </c>
      <c r="J9" s="15">
        <v>107.1</v>
      </c>
    </row>
    <row r="10" spans="1:10" x14ac:dyDescent="0.3">
      <c r="A10" t="s">
        <v>5</v>
      </c>
      <c r="B10" s="72">
        <v>118.88</v>
      </c>
      <c r="C10" s="14">
        <v>128.9</v>
      </c>
      <c r="D10" s="66">
        <v>131</v>
      </c>
      <c r="E10" s="14">
        <v>131.30000000000001</v>
      </c>
      <c r="F10" s="14">
        <v>127.1</v>
      </c>
      <c r="G10" s="14">
        <v>127.5</v>
      </c>
      <c r="H10" s="14">
        <v>120.5</v>
      </c>
      <c r="I10" s="14">
        <v>107.1</v>
      </c>
      <c r="J10" s="15">
        <v>107.1</v>
      </c>
    </row>
    <row r="11" spans="1:10" ht="15" thickBot="1" x14ac:dyDescent="0.35">
      <c r="A11" t="s">
        <v>6</v>
      </c>
      <c r="B11" s="74">
        <v>116.178</v>
      </c>
      <c r="C11" s="69">
        <v>124</v>
      </c>
      <c r="D11" s="76">
        <v>125.7</v>
      </c>
      <c r="E11" s="76">
        <v>125.9</v>
      </c>
      <c r="F11" s="76">
        <v>122.6</v>
      </c>
      <c r="G11" s="76">
        <v>122.9</v>
      </c>
      <c r="H11" s="76">
        <v>117.5</v>
      </c>
      <c r="I11" s="56">
        <v>107.1</v>
      </c>
      <c r="J11" s="77">
        <v>107.1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"/>
  <sheetViews>
    <sheetView workbookViewId="0">
      <selection activeCell="J25" sqref="J25"/>
    </sheetView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H42"/>
  <sheetViews>
    <sheetView workbookViewId="0">
      <selection activeCell="I9" sqref="I9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48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93.063000000000002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120.693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141.71899999999999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S25"/>
  <sheetViews>
    <sheetView workbookViewId="0">
      <selection activeCell="C4" sqref="C4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104.88008333333335</v>
      </c>
      <c r="D2" s="30"/>
      <c r="E2" s="29">
        <v>115.681</v>
      </c>
      <c r="F2" s="29">
        <v>121.79016666666668</v>
      </c>
      <c r="G2" s="29">
        <v>119.91666666666664</v>
      </c>
      <c r="H2" s="29">
        <v>115.30233333333332</v>
      </c>
      <c r="I2" s="29">
        <v>111.22866666666668</v>
      </c>
      <c r="K2" s="26">
        <v>104.88008333333335</v>
      </c>
      <c r="L2" s="35"/>
      <c r="M2" s="35">
        <v>115.681</v>
      </c>
      <c r="N2" s="35">
        <v>121.79016666666668</v>
      </c>
      <c r="O2" s="35">
        <v>119.91666666666664</v>
      </c>
      <c r="P2" s="35">
        <v>115.30233333333332</v>
      </c>
      <c r="Q2" s="36">
        <f t="shared" ref="M2:Q4" si="0">I2</f>
        <v>111.22866666666668</v>
      </c>
    </row>
    <row r="3" spans="2:19" x14ac:dyDescent="0.3">
      <c r="B3" s="25" t="s">
        <v>57</v>
      </c>
      <c r="C3" s="31">
        <v>143.74649999944654</v>
      </c>
      <c r="D3" s="32"/>
      <c r="E3" s="31">
        <v>155.89263287742153</v>
      </c>
      <c r="F3" s="31">
        <v>162.67298802533512</v>
      </c>
      <c r="G3" s="31">
        <v>153.001933245065</v>
      </c>
      <c r="H3" s="31">
        <v>144.064556963505</v>
      </c>
      <c r="I3" s="31">
        <v>142.88519930731417</v>
      </c>
      <c r="K3" s="37">
        <v>143.74649999944654</v>
      </c>
      <c r="L3" s="38"/>
      <c r="M3" s="38">
        <v>155.89263287742153</v>
      </c>
      <c r="N3" s="38">
        <v>162.67298802533512</v>
      </c>
      <c r="O3" s="38">
        <v>153.001933245065</v>
      </c>
      <c r="P3" s="38">
        <v>144.064556963505</v>
      </c>
      <c r="Q3" s="39">
        <f t="shared" si="0"/>
        <v>142.88519930731417</v>
      </c>
    </row>
    <row r="4" spans="2:19" ht="15" thickBot="1" x14ac:dyDescent="0.35">
      <c r="B4" s="25" t="s">
        <v>58</v>
      </c>
      <c r="C4" s="33">
        <v>1.3705795746041378</v>
      </c>
      <c r="D4" s="34"/>
      <c r="E4" s="33">
        <v>1.3476079293697456</v>
      </c>
      <c r="F4" s="33">
        <v>1.3356824485720804</v>
      </c>
      <c r="G4" s="33">
        <v>1.2759021535377209</v>
      </c>
      <c r="H4" s="33">
        <v>1.2494504907114197</v>
      </c>
      <c r="I4" s="33">
        <v>1.284607678841613</v>
      </c>
      <c r="K4" s="40">
        <v>1.3705795746041378</v>
      </c>
      <c r="L4" s="41"/>
      <c r="M4" s="41">
        <v>1.3476079293697456</v>
      </c>
      <c r="N4" s="41">
        <v>1.3356824485720804</v>
      </c>
      <c r="O4" s="41">
        <v>1.2759021535377209</v>
      </c>
      <c r="P4" s="41">
        <v>1.2494504907114197</v>
      </c>
      <c r="Q4" s="42">
        <f t="shared" si="0"/>
        <v>1.284607678841613</v>
      </c>
    </row>
    <row r="5" spans="2:19" s="8" customFormat="1" x14ac:dyDescent="0.3">
      <c r="B5" s="61" t="s">
        <v>34</v>
      </c>
      <c r="C5" s="62">
        <v>215.7723846153846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104.88008333333335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1">$C8</f>
        <v>0.5</v>
      </c>
      <c r="G8" s="2">
        <f t="shared" si="1"/>
        <v>0.5</v>
      </c>
      <c r="H8" s="2">
        <f t="shared" si="1"/>
        <v>0.5</v>
      </c>
      <c r="I8" s="2">
        <f t="shared" si="1"/>
        <v>0.5</v>
      </c>
      <c r="K8" s="2">
        <v>0.33</v>
      </c>
      <c r="M8" s="2">
        <f>$K8</f>
        <v>0.33</v>
      </c>
      <c r="N8" s="2">
        <f t="shared" ref="N8:Q8" si="2">$K8</f>
        <v>0.33</v>
      </c>
      <c r="O8" s="2">
        <f t="shared" si="2"/>
        <v>0.33</v>
      </c>
      <c r="P8" s="2">
        <f t="shared" si="2"/>
        <v>0.33</v>
      </c>
      <c r="Q8" s="2">
        <f t="shared" si="2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104.88008333333335</v>
      </c>
      <c r="D11" s="32"/>
      <c r="E11" s="27">
        <f>NORMINV(E10,E2,E3)</f>
        <v>115.681</v>
      </c>
      <c r="F11" s="27">
        <f>NORMINV(F10,F2,F3)</f>
        <v>121.79016666666668</v>
      </c>
      <c r="G11" s="27">
        <f>NORMINV(G10,G2,G3)</f>
        <v>119.91666666666664</v>
      </c>
      <c r="H11" s="27">
        <f>NORMINV(H10,H2,H3)</f>
        <v>115.30233333333332</v>
      </c>
      <c r="I11" s="47">
        <f>NORMINV(I10,I2,I3)</f>
        <v>111.22866666666668</v>
      </c>
      <c r="J11" s="28"/>
      <c r="K11" s="46">
        <f>NORMINV(K10,K2,K3)</f>
        <v>104.88008333333335</v>
      </c>
      <c r="L11" s="32"/>
      <c r="M11" s="27">
        <f>NORMINV(M10,M2,M3)</f>
        <v>115.681</v>
      </c>
      <c r="N11" s="27">
        <f>NORMINV(N10,N2,N3)</f>
        <v>121.79016666666668</v>
      </c>
      <c r="O11" s="27">
        <f>NORMINV(O10,O2,O3)</f>
        <v>119.91666666666664</v>
      </c>
      <c r="P11" s="27">
        <f>NORMINV(P10,P2,P3)</f>
        <v>115.30233333333332</v>
      </c>
      <c r="Q11" s="47">
        <f>NORMINV(Q10,Q2,Q3)</f>
        <v>111.22866666666668</v>
      </c>
      <c r="R11" s="21"/>
      <c r="S11" s="16" t="s">
        <v>27</v>
      </c>
    </row>
    <row r="12" spans="2:19" x14ac:dyDescent="0.3">
      <c r="C12" s="48">
        <f>C2+C3/C8*(-LN(C10)^(-C8)-1)</f>
        <v>162.70136800235355</v>
      </c>
      <c r="D12" s="14"/>
      <c r="E12" s="3">
        <f>E2+E3/E8*(-LN(E10)^(-E8)-1)</f>
        <v>178.38800367273745</v>
      </c>
      <c r="F12" s="3">
        <f>F2+F3/F8*(-LN(F10)^(-F8)-1)</f>
        <v>187.2245330589561</v>
      </c>
      <c r="G12" s="3">
        <f>G2+G3/G8*(-LN(G10)^(-G8)-1)</f>
        <v>181.46090139312878</v>
      </c>
      <c r="H12" s="3">
        <f>H2+H3/H8*(-LN(H10)^(-H8)-1)</f>
        <v>173.251554767839</v>
      </c>
      <c r="I12" s="49">
        <f>I2+I3/I8*(-LN(I10)^(-I8)-1)</f>
        <v>168.70349759590468</v>
      </c>
      <c r="J12" s="20"/>
      <c r="K12" s="48">
        <f>K2+K3/K8*(-LN(K10)^(-K8)-1)</f>
        <v>160.88356800284413</v>
      </c>
      <c r="L12" s="14"/>
      <c r="M12" s="3">
        <f>M2+M3/M8*(-LN(M10)^(-M8)-1)</f>
        <v>176.41660521803288</v>
      </c>
      <c r="N12" s="3">
        <f>N2+N3/N8*(-LN(N10)^(-N8)-1)</f>
        <v>185.16739109338624</v>
      </c>
      <c r="O12" s="3">
        <f>O2+O3/O8*(-LN(O10)^(-O8)-1)</f>
        <v>179.52605835918439</v>
      </c>
      <c r="P12" s="3">
        <f>P2+P3/P8*(-LN(P10)^(-P8)-1)</f>
        <v>171.42973266031925</v>
      </c>
      <c r="Q12" s="49">
        <f>Q2+Q3/Q8*(-LN(Q10)^(-Q8)-1)</f>
        <v>166.89658949566058</v>
      </c>
      <c r="R12" s="23"/>
      <c r="S12" s="16" t="s">
        <v>25</v>
      </c>
    </row>
    <row r="13" spans="2:19" x14ac:dyDescent="0.3">
      <c r="C13" s="50">
        <f>C12/C2-1</f>
        <v>0.55130853095578392</v>
      </c>
      <c r="D13" s="14"/>
      <c r="E13" s="18">
        <f>E12/E2-1</f>
        <v>0.54206830570912645</v>
      </c>
      <c r="F13" s="18">
        <f>F12/F2-1</f>
        <v>0.53727134286120037</v>
      </c>
      <c r="G13" s="18">
        <f>G12/G2-1</f>
        <v>0.51322502899065037</v>
      </c>
      <c r="H13" s="18">
        <f>H12/H2-1</f>
        <v>0.50258498470258495</v>
      </c>
      <c r="I13" s="51">
        <f>I12/I2-1</f>
        <v>0.51672678142839068</v>
      </c>
      <c r="J13" s="20"/>
      <c r="K13" s="50">
        <f>K12/K2-1</f>
        <v>0.53397635556332146</v>
      </c>
      <c r="L13" s="14"/>
      <c r="M13" s="18">
        <f>M12/M2-1</f>
        <v>0.52502662682750745</v>
      </c>
      <c r="N13" s="18">
        <f>N12/N2-1</f>
        <v>0.52038047209656679</v>
      </c>
      <c r="O13" s="18">
        <f>O12/O2-1</f>
        <v>0.49709013225171161</v>
      </c>
      <c r="P13" s="18">
        <f>P12/P2-1</f>
        <v>0.48678459233539018</v>
      </c>
      <c r="Q13" s="51">
        <f>Q12/Q2-1</f>
        <v>0.5004817957210721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353.39459429818072</v>
      </c>
      <c r="D15" s="14"/>
      <c r="E15" s="3">
        <f>E2+E3/E8*(-LN(E14)^(-E8)-1)</f>
        <v>385.19421543623019</v>
      </c>
      <c r="F15" s="3">
        <f>F2+F3/F8*(-LN(F14)^(-F8)-1)</f>
        <v>403.02552242463145</v>
      </c>
      <c r="G15" s="3">
        <f>G2+G3/G8*(-LN(G14)^(-G8)-1)</f>
        <v>384.43232873301224</v>
      </c>
      <c r="H15" s="3">
        <f>H2+H3/H8*(-LN(H14)^(-H8)-1)</f>
        <v>364.36671348374176</v>
      </c>
      <c r="I15" s="49">
        <f>I2+I3/I8*(-LN(I14)^(-I8)-1)</f>
        <v>358.25412766995129</v>
      </c>
      <c r="J15" s="20"/>
      <c r="K15" s="48">
        <f>K2+K3/K8*(-LN(K14)^(-K8)-1)</f>
        <v>326.40074041690741</v>
      </c>
      <c r="L15" s="14"/>
      <c r="M15" s="3">
        <f>M2+M3/M8*(-LN(M14)^(-M8)-1)</f>
        <v>355.91946472524728</v>
      </c>
      <c r="N15" s="3">
        <f>N2+N3/N8*(-LN(N14)^(-N8)-1)</f>
        <v>372.4775030349216</v>
      </c>
      <c r="O15" s="3">
        <f>O2+O3/O8*(-LN(O14)^(-O8)-1)</f>
        <v>355.70041644585729</v>
      </c>
      <c r="P15" s="3">
        <f>P2+P3/P8*(-LN(P14)^(-P8)-1)</f>
        <v>337.31313235197018</v>
      </c>
      <c r="Q15" s="49">
        <f>Q2+Q3/Q8*(-LN(Q14)^(-Q8)-1)</f>
        <v>331.42201564000197</v>
      </c>
      <c r="R15" s="23"/>
      <c r="S15" s="16" t="s">
        <v>25</v>
      </c>
    </row>
    <row r="16" spans="2:19" x14ac:dyDescent="0.3">
      <c r="C16" s="50">
        <f>(C15/C12-1)*100</f>
        <v>117.20443941999844</v>
      </c>
      <c r="D16" s="14"/>
      <c r="E16" s="18">
        <f>(E15/E12-1)*100</f>
        <v>115.93056007448239</v>
      </c>
      <c r="F16" s="18">
        <f>(F15/F12-1)*100</f>
        <v>115.26320073540823</v>
      </c>
      <c r="G16" s="18">
        <f>(G15/G12-1)*100</f>
        <v>111.85408304577571</v>
      </c>
      <c r="H16" s="18">
        <f>(H15/H12-1)*100</f>
        <v>110.31078997934615</v>
      </c>
      <c r="I16" s="51">
        <f>(I15/I12-1)*100</f>
        <v>112.35726157146844</v>
      </c>
      <c r="J16" s="20"/>
      <c r="K16" s="50">
        <f>(K15/K12-1)*100</f>
        <v>102.88009799182056</v>
      </c>
      <c r="L16" s="14"/>
      <c r="M16" s="18">
        <f>(M15/M12-1)*100</f>
        <v>101.74941258243079</v>
      </c>
      <c r="N16" s="18">
        <f>(N15/N12-1)*100</f>
        <v>101.15718044926626</v>
      </c>
      <c r="O16" s="18">
        <f>(O15/O12-1)*100</f>
        <v>98.133028540176809</v>
      </c>
      <c r="P16" s="18">
        <f>(P15/P12-1)*100</f>
        <v>96.764661017317152</v>
      </c>
      <c r="Q16" s="51">
        <f>(Q15/Q12-1)*100</f>
        <v>98.579261949878955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703.09052247147361</v>
      </c>
      <c r="D18" s="14"/>
      <c r="E18" s="3">
        <f>E2+E3/E8*(-LN(E17)^(-E8)-1)</f>
        <v>764.43836363920013</v>
      </c>
      <c r="F18" s="3">
        <f>F2+F3/F8*(-LN(F17)^(-F8)-1)</f>
        <v>798.76442066884294</v>
      </c>
      <c r="G18" s="3">
        <f>G2+G3/G8*(-LN(G17)^(-G8)-1)</f>
        <v>756.64419516904525</v>
      </c>
      <c r="H18" s="3">
        <f>H2+H3/H8*(-LN(H17)^(-H8)-1)</f>
        <v>714.83638728046776</v>
      </c>
      <c r="I18" s="49">
        <f>I2+I3/I8*(-LN(I17)^(-I8)-1)</f>
        <v>705.85474677503942</v>
      </c>
      <c r="J18" s="20"/>
      <c r="K18" s="48">
        <f>K2+K3/K8*(-LN(K17)^(-K8)-1)</f>
        <v>584.66087068386594</v>
      </c>
      <c r="L18" s="14"/>
      <c r="M18" s="3">
        <f>M2+M3/M8*(-LN(M17)^(-M8)-1)</f>
        <v>636.00177403181863</v>
      </c>
      <c r="N18" s="3">
        <f>N2+N3/N8*(-LN(N17)^(-N8)-1)</f>
        <v>664.74164218613703</v>
      </c>
      <c r="O18" s="3">
        <f>O2+O3/O8*(-LN(O17)^(-O8)-1)</f>
        <v>630.58919085858474</v>
      </c>
      <c r="P18" s="3">
        <f>P2+P3/P8*(-LN(P17)^(-P8)-1)</f>
        <v>596.1446951962115</v>
      </c>
      <c r="Q18" s="49">
        <f>Q2+Q3/Q8*(-LN(Q17)^(-Q8)-1)</f>
        <v>588.13470211563356</v>
      </c>
      <c r="R18" s="23"/>
      <c r="S18" s="16" t="s">
        <v>25</v>
      </c>
    </row>
    <row r="19" spans="3:19" ht="15" thickBot="1" x14ac:dyDescent="0.35">
      <c r="C19" s="55">
        <f>(C18/C12-1)*100</f>
        <v>332.13559363637495</v>
      </c>
      <c r="D19" s="56"/>
      <c r="E19" s="57">
        <f>(E18/E12-1)*100</f>
        <v>328.52565637855565</v>
      </c>
      <c r="F19" s="57">
        <f>(F18/F12-1)*100</f>
        <v>326.63448407015971</v>
      </c>
      <c r="G19" s="57">
        <f>(G18/G12-1)*100</f>
        <v>316.97367827452911</v>
      </c>
      <c r="H19" s="57">
        <f>(H18/H12-1)*100</f>
        <v>312.60027261421391</v>
      </c>
      <c r="I19" s="58">
        <f>(I18/I12-1)*100</f>
        <v>318.39959267813913</v>
      </c>
      <c r="J19" s="20"/>
      <c r="K19" s="55">
        <f>(K18/K12-1)*100</f>
        <v>263.40620607912564</v>
      </c>
      <c r="L19" s="56"/>
      <c r="M19" s="57">
        <f>(M18/M12-1)*100</f>
        <v>260.5112870445418</v>
      </c>
      <c r="N19" s="57">
        <f>(N18/N12-1)*100</f>
        <v>258.9949819246981</v>
      </c>
      <c r="O19" s="57">
        <f>(O18/O12-1)*100</f>
        <v>251.25217844249761</v>
      </c>
      <c r="P19" s="57">
        <f>(P18/P12-1)*100</f>
        <v>247.74871659949849</v>
      </c>
      <c r="Q19" s="58">
        <f>(Q18/Q12-1)*100</f>
        <v>252.39467977919671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1086.78265283122</v>
      </c>
      <c r="D21" s="14"/>
      <c r="E21" s="3">
        <f>E2+E3/E8*(-LN(E20)^(-E8)-1)</f>
        <v>1180.5512875459251</v>
      </c>
      <c r="F21" s="3">
        <f>F2+F3/F8*(-LN(F20)^(-F8)-1)</f>
        <v>1232.9756559174693</v>
      </c>
      <c r="G21" s="3">
        <f>G2+G3/G8*(-LN(G20)^(-G8)-1)</f>
        <v>1165.0411837300519</v>
      </c>
      <c r="H21" s="3">
        <f>H2+H3/H8*(-LN(H20)^(-H8)-1)</f>
        <v>1099.3774840784638</v>
      </c>
      <c r="I21" s="49">
        <f>I2+I3/I8*(-LN(I20)^(-I8)-1)</f>
        <v>1087.2478695245425</v>
      </c>
      <c r="J21" s="20"/>
      <c r="K21" s="48">
        <f>K2+K3/K8*(-LN(K20)^(-K8)-1)</f>
        <v>830.10051640415088</v>
      </c>
      <c r="L21" s="14"/>
      <c r="M21" s="3">
        <f>M2+M3/M8*(-LN(M20)^(-M8)-1)</f>
        <v>902.18030765861386</v>
      </c>
      <c r="N21" s="3">
        <f>N2+N3/N8*(-LN(N20)^(-N8)-1)</f>
        <v>942.49727831885775</v>
      </c>
      <c r="O21" s="3">
        <f>O2+O3/O8*(-LN(O20)^(-O8)-1)</f>
        <v>891.83200574682223</v>
      </c>
      <c r="P21" s="3">
        <f>P2+P3/P8*(-LN(P20)^(-P8)-1)</f>
        <v>842.12740658124426</v>
      </c>
      <c r="Q21" s="49">
        <f>Q2+Q3/Q8*(-LN(Q20)^(-Q8)-1)</f>
        <v>832.10372186077188</v>
      </c>
      <c r="R21" s="23"/>
      <c r="S21" s="16" t="s">
        <v>25</v>
      </c>
    </row>
    <row r="22" spans="3:19" x14ac:dyDescent="0.3">
      <c r="C22" s="50">
        <f>(C21/C15-1)*100</f>
        <v>207.52667708160661</v>
      </c>
      <c r="D22" s="14"/>
      <c r="E22" s="18">
        <f>(E21/E15-1)*100</f>
        <v>206.48209143248883</v>
      </c>
      <c r="F22" s="18">
        <f>(F21/F15-1)*100</f>
        <v>205.92991940058693</v>
      </c>
      <c r="G22" s="18">
        <f>(G21/G15-1)*100</f>
        <v>203.05494534492482</v>
      </c>
      <c r="H22" s="18">
        <f>(H21/H15-1)*100</f>
        <v>201.72280930033929</v>
      </c>
      <c r="I22" s="51">
        <f>(I21/I15-1)*100</f>
        <v>203.48509215954968</v>
      </c>
      <c r="J22" s="20"/>
      <c r="K22" s="50">
        <f>(K21/K15-1)*100</f>
        <v>154.31943424634218</v>
      </c>
      <c r="L22" s="14"/>
      <c r="M22" s="18">
        <f>(M21/M15-1)*100</f>
        <v>153.47877738438771</v>
      </c>
      <c r="N22" s="18">
        <f>(N21/N15-1)*100</f>
        <v>153.03468548823847</v>
      </c>
      <c r="O22" s="18">
        <f>(O21/O15-1)*100</f>
        <v>150.72560067766236</v>
      </c>
      <c r="P22" s="18">
        <f>(P21/P15-1)*100</f>
        <v>149.65746240277548</v>
      </c>
      <c r="Q22" s="51">
        <f>(Q21/Q15-1)*100</f>
        <v>151.07074442653249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2685.1086822482835</v>
      </c>
      <c r="D24" s="14"/>
      <c r="E24" s="3">
        <f>E2+E3/E8*(-LN(E23)^(-E8)-1)</f>
        <v>2913.9309032117008</v>
      </c>
      <c r="F24" s="3">
        <f>F2+F3/F8*(-LN(F23)^(-F8)-1)</f>
        <v>3041.7464506494762</v>
      </c>
      <c r="G24" s="3">
        <f>G2+G3/G8*(-LN(G23)^(-G8)-1)</f>
        <v>2866.2789353112094</v>
      </c>
      <c r="H24" s="3">
        <f>H2+H3/H8*(-LN(H23)^(-H8)-1)</f>
        <v>2701.240008119702</v>
      </c>
      <c r="I24" s="49">
        <f>I2+I3/I8*(-LN(I23)^(-I8)-1)</f>
        <v>2675.9970444415285</v>
      </c>
      <c r="J24" s="20"/>
      <c r="K24" s="48">
        <f>K2+K3/K8*(-LN(K23)^(-K8)-1)</f>
        <v>1657.0437250076056</v>
      </c>
      <c r="L24" s="14"/>
      <c r="M24" s="3">
        <f>M2+M3/M8*(-LN(M23)^(-M8)-1)</f>
        <v>1798.997649505488</v>
      </c>
      <c r="N24" s="3">
        <f>N2+N3/N8*(-LN(N23)^(-N8)-1)</f>
        <v>1878.320569121068</v>
      </c>
      <c r="O24" s="3">
        <f>O2+O3/O8*(-LN(O23)^(-O8)-1)</f>
        <v>1772.0197640622789</v>
      </c>
      <c r="P24" s="3">
        <f>P2+P3/P8*(-LN(P23)^(-P8)-1)</f>
        <v>1670.900329622116</v>
      </c>
      <c r="Q24" s="49">
        <f>Q2+Q3/Q8*(-LN(Q23)^(-Q8)-1)</f>
        <v>1654.0920497685081</v>
      </c>
      <c r="R24" s="23"/>
      <c r="S24" s="16" t="s">
        <v>25</v>
      </c>
    </row>
    <row r="25" spans="3:19" ht="15" thickBot="1" x14ac:dyDescent="0.35">
      <c r="C25" s="55">
        <f>(C24/C18-1)*100</f>
        <v>281.90085009391174</v>
      </c>
      <c r="D25" s="56"/>
      <c r="E25" s="57">
        <f>(E24/E18-1)*100</f>
        <v>281.18585379985177</v>
      </c>
      <c r="F25" s="57">
        <f>(F24/F18-1)*100</f>
        <v>280.80645205785191</v>
      </c>
      <c r="G25" s="57">
        <f>(G24/G18-1)*100</f>
        <v>278.81463356377714</v>
      </c>
      <c r="H25" s="57">
        <f>(H24/H18-1)*100</f>
        <v>277.88227574652888</v>
      </c>
      <c r="I25" s="58">
        <f>(I24/I18-1)*100</f>
        <v>279.11440798093639</v>
      </c>
      <c r="J25" s="20"/>
      <c r="K25" s="55">
        <f>(K24/K18-1)*100</f>
        <v>183.41963830577464</v>
      </c>
      <c r="L25" s="56"/>
      <c r="M25" s="57">
        <f>(M24/M18-1)*100</f>
        <v>182.86047664632545</v>
      </c>
      <c r="N25" s="57">
        <f>(N24/N18-1)*100</f>
        <v>182.56399929209067</v>
      </c>
      <c r="O25" s="57">
        <f>(O24/O18-1)*100</f>
        <v>181.01017108294681</v>
      </c>
      <c r="P25" s="57">
        <f>(P24/P18-1)*100</f>
        <v>180.28435765450635</v>
      </c>
      <c r="Q25" s="58">
        <f>(Q24/Q18-1)*100</f>
        <v>181.24374294161206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4713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47137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1EC46"/>
  </sheetPr>
  <dimension ref="A1:J11"/>
  <sheetViews>
    <sheetView workbookViewId="0">
      <selection activeCell="F15" sqref="F15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29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129.26</v>
      </c>
      <c r="C4" s="14">
        <v>216.1</v>
      </c>
      <c r="D4" s="14">
        <v>255.3</v>
      </c>
      <c r="E4" s="14">
        <v>275.10000000000002</v>
      </c>
      <c r="F4" s="14">
        <v>248.9</v>
      </c>
      <c r="G4" s="14">
        <v>238.6</v>
      </c>
      <c r="H4" s="14">
        <v>240.1</v>
      </c>
      <c r="I4" s="14">
        <v>193.2</v>
      </c>
      <c r="J4" s="15">
        <v>193.2</v>
      </c>
    </row>
    <row r="5" spans="1:10" x14ac:dyDescent="0.3">
      <c r="A5" t="s">
        <v>1</v>
      </c>
      <c r="B5" s="72">
        <v>147.35</v>
      </c>
      <c r="C5" s="14">
        <v>239.3</v>
      </c>
      <c r="D5" s="14">
        <v>263.10000000000002</v>
      </c>
      <c r="E5" s="14">
        <v>275.2</v>
      </c>
      <c r="F5" s="14">
        <v>244.1</v>
      </c>
      <c r="G5" s="14">
        <v>239.3</v>
      </c>
      <c r="H5" s="14">
        <v>240.3</v>
      </c>
      <c r="I5" s="14">
        <v>193.3</v>
      </c>
      <c r="J5" s="15">
        <v>193.4</v>
      </c>
    </row>
    <row r="6" spans="1:10" x14ac:dyDescent="0.3">
      <c r="A6" t="s">
        <v>2</v>
      </c>
      <c r="B6" s="72">
        <v>177.53</v>
      </c>
      <c r="C6" s="14">
        <v>254.6</v>
      </c>
      <c r="D6" s="14">
        <v>268.3</v>
      </c>
      <c r="E6" s="14">
        <v>258.8</v>
      </c>
      <c r="F6" s="14">
        <v>242.5</v>
      </c>
      <c r="G6" s="14">
        <v>239.9</v>
      </c>
      <c r="H6" s="14">
        <v>220.6</v>
      </c>
      <c r="I6" s="14">
        <v>193.5</v>
      </c>
      <c r="J6" s="15">
        <v>193.5</v>
      </c>
    </row>
    <row r="7" spans="1:10" x14ac:dyDescent="0.3">
      <c r="A7" t="s">
        <v>3</v>
      </c>
      <c r="B7" s="72">
        <v>206.12</v>
      </c>
      <c r="C7" s="66">
        <v>255</v>
      </c>
      <c r="D7" s="14">
        <v>259.3</v>
      </c>
      <c r="E7" s="14">
        <v>253.7</v>
      </c>
      <c r="F7" s="66">
        <v>242</v>
      </c>
      <c r="G7" s="66">
        <v>227</v>
      </c>
      <c r="H7" s="14">
        <v>213.1</v>
      </c>
      <c r="I7" s="14">
        <v>193.5</v>
      </c>
      <c r="J7" s="15">
        <v>193.6</v>
      </c>
    </row>
    <row r="8" spans="1:10" x14ac:dyDescent="0.3">
      <c r="A8" t="s">
        <v>7</v>
      </c>
      <c r="B8" s="72">
        <v>220.83</v>
      </c>
      <c r="C8" s="14">
        <v>251.6</v>
      </c>
      <c r="D8" s="14">
        <v>255.5</v>
      </c>
      <c r="E8" s="66">
        <v>251</v>
      </c>
      <c r="F8" s="14">
        <v>232.1</v>
      </c>
      <c r="G8" s="14">
        <v>220.1</v>
      </c>
      <c r="H8" s="14">
        <v>209.1</v>
      </c>
      <c r="I8" s="14">
        <v>193.6</v>
      </c>
      <c r="J8" s="15">
        <v>193.6</v>
      </c>
    </row>
    <row r="9" spans="1:10" x14ac:dyDescent="0.3">
      <c r="A9" t="s">
        <v>4</v>
      </c>
      <c r="B9" s="73">
        <v>223.36699999999999</v>
      </c>
      <c r="C9" s="14">
        <v>249.8</v>
      </c>
      <c r="D9" s="75">
        <v>253.1</v>
      </c>
      <c r="E9" s="68">
        <v>242</v>
      </c>
      <c r="F9" s="68">
        <v>226</v>
      </c>
      <c r="G9" s="68">
        <v>216</v>
      </c>
      <c r="H9" s="75">
        <v>206.7</v>
      </c>
      <c r="I9" s="14">
        <v>193.6</v>
      </c>
      <c r="J9" s="15">
        <v>193.6</v>
      </c>
    </row>
    <row r="10" spans="1:10" x14ac:dyDescent="0.3">
      <c r="A10" t="s">
        <v>5</v>
      </c>
      <c r="B10" s="72">
        <v>227.2</v>
      </c>
      <c r="C10" s="14">
        <v>240.3</v>
      </c>
      <c r="D10" s="14">
        <v>240.1</v>
      </c>
      <c r="E10" s="14">
        <v>231.4</v>
      </c>
      <c r="F10" s="66">
        <v>219</v>
      </c>
      <c r="G10" s="14">
        <v>211.1</v>
      </c>
      <c r="H10" s="14">
        <v>203.8</v>
      </c>
      <c r="I10" s="14">
        <v>193.6</v>
      </c>
      <c r="J10" s="15">
        <v>193.5</v>
      </c>
    </row>
    <row r="11" spans="1:10" ht="15" thickBot="1" x14ac:dyDescent="0.35">
      <c r="A11" t="s">
        <v>6</v>
      </c>
      <c r="B11" s="74">
        <v>220.018</v>
      </c>
      <c r="C11" s="56">
        <v>230.5</v>
      </c>
      <c r="D11" s="76">
        <v>230.4</v>
      </c>
      <c r="E11" s="76">
        <v>223.5</v>
      </c>
      <c r="F11" s="76">
        <v>213.7</v>
      </c>
      <c r="G11" s="76">
        <v>207.4</v>
      </c>
      <c r="H11" s="76">
        <v>201.7</v>
      </c>
      <c r="I11" s="56">
        <v>193.6</v>
      </c>
      <c r="J11" s="77">
        <v>193.5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1"/>
  </sheetPr>
  <dimension ref="A1"/>
  <sheetViews>
    <sheetView workbookViewId="0">
      <selection activeCell="I18" sqref="I18"/>
    </sheetView>
  </sheetViews>
  <sheetFormatPr defaultRowHeight="14.4" x14ac:dyDescent="0.3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49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95.83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106.508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120.828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S25"/>
  <sheetViews>
    <sheetView workbookViewId="0">
      <selection activeCell="C2" sqref="C2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44.462666666666671</v>
      </c>
      <c r="D2" s="30"/>
      <c r="E2" s="29">
        <v>51.45825</v>
      </c>
      <c r="F2" s="29">
        <v>57.058083333333343</v>
      </c>
      <c r="G2" s="29">
        <v>58.742916666666666</v>
      </c>
      <c r="H2" s="29">
        <v>57.562250000000006</v>
      </c>
      <c r="I2" s="29">
        <v>55.91825</v>
      </c>
      <c r="K2" s="26">
        <v>44.462666666666671</v>
      </c>
      <c r="L2" s="35"/>
      <c r="M2" s="35">
        <v>51.45825</v>
      </c>
      <c r="N2" s="35">
        <v>57.058083333333343</v>
      </c>
      <c r="O2" s="35">
        <v>58.742916666666666</v>
      </c>
      <c r="P2" s="35">
        <v>57.562250000000006</v>
      </c>
      <c r="Q2" s="36">
        <v>55.91825</v>
      </c>
    </row>
    <row r="3" spans="2:19" x14ac:dyDescent="0.3">
      <c r="B3" s="25" t="s">
        <v>57</v>
      </c>
      <c r="C3" s="31">
        <v>24.595773132796534</v>
      </c>
      <c r="D3" s="32"/>
      <c r="E3" s="31">
        <v>27.87482962850504</v>
      </c>
      <c r="F3" s="31">
        <v>31.816309143982178</v>
      </c>
      <c r="G3" s="31">
        <v>31.726799401653007</v>
      </c>
      <c r="H3" s="31">
        <v>31.892184398803256</v>
      </c>
      <c r="I3" s="31">
        <v>34.9055301518516</v>
      </c>
      <c r="K3" s="37">
        <v>24.595773132796534</v>
      </c>
      <c r="L3" s="38"/>
      <c r="M3" s="38">
        <v>27.87482962850504</v>
      </c>
      <c r="N3" s="38">
        <v>31.816309143982178</v>
      </c>
      <c r="O3" s="38">
        <v>31.726799401653007</v>
      </c>
      <c r="P3" s="38">
        <v>31.892184398803256</v>
      </c>
      <c r="Q3" s="39">
        <v>34.9055301518516</v>
      </c>
    </row>
    <row r="4" spans="2:19" ht="15" thickBot="1" x14ac:dyDescent="0.35">
      <c r="B4" s="25" t="s">
        <v>58</v>
      </c>
      <c r="C4" s="33">
        <v>0.55317809247000926</v>
      </c>
      <c r="D4" s="34"/>
      <c r="E4" s="33">
        <v>0.54169797123891772</v>
      </c>
      <c r="F4" s="33">
        <v>0.55761265162223006</v>
      </c>
      <c r="G4" s="33">
        <v>0.54009574604007027</v>
      </c>
      <c r="H4" s="33">
        <v>0.55404686923814228</v>
      </c>
      <c r="I4" s="33">
        <v>0.6242242944271611</v>
      </c>
      <c r="K4" s="40">
        <v>0.55317809247000926</v>
      </c>
      <c r="L4" s="41"/>
      <c r="M4" s="41">
        <v>0.54169797123891772</v>
      </c>
      <c r="N4" s="41">
        <v>0.55761265162223006</v>
      </c>
      <c r="O4" s="41">
        <v>0.54009574604007027</v>
      </c>
      <c r="P4" s="41">
        <v>0.55404686923814228</v>
      </c>
      <c r="Q4" s="42">
        <v>0.6242242944271611</v>
      </c>
    </row>
    <row r="5" spans="2:19" s="8" customFormat="1" x14ac:dyDescent="0.3">
      <c r="B5" s="61" t="s">
        <v>34</v>
      </c>
      <c r="C5" s="62">
        <v>70.470230769230767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44.462666666666671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44.462666666666671</v>
      </c>
      <c r="D11" s="32"/>
      <c r="E11" s="27">
        <f>NORMINV(E10,E2,E3)</f>
        <v>51.45825</v>
      </c>
      <c r="F11" s="27">
        <f>NORMINV(F10,F2,F3)</f>
        <v>57.058083333333343</v>
      </c>
      <c r="G11" s="27">
        <f>NORMINV(G10,G2,G3)</f>
        <v>58.742916666666666</v>
      </c>
      <c r="H11" s="27">
        <f>NORMINV(H10,H2,H3)</f>
        <v>57.562250000000006</v>
      </c>
      <c r="I11" s="47">
        <f>NORMINV(I10,I2,I3)</f>
        <v>55.91825</v>
      </c>
      <c r="J11" s="28"/>
      <c r="K11" s="46">
        <f>NORMINV(K10,K2,K3)</f>
        <v>44.462666666666671</v>
      </c>
      <c r="L11" s="32"/>
      <c r="M11" s="27">
        <f>NORMINV(M10,M2,M3)</f>
        <v>51.45825</v>
      </c>
      <c r="N11" s="27">
        <f>NORMINV(N10,N2,N3)</f>
        <v>57.058083333333343</v>
      </c>
      <c r="O11" s="27">
        <f>NORMINV(O10,O2,O3)</f>
        <v>58.742916666666666</v>
      </c>
      <c r="P11" s="27">
        <f>NORMINV(P10,P2,P3)</f>
        <v>57.562250000000006</v>
      </c>
      <c r="Q11" s="47">
        <f>NORMINV(Q10,Q2,Q3)</f>
        <v>55.91825</v>
      </c>
      <c r="R11" s="21"/>
      <c r="S11" s="16" t="s">
        <v>27</v>
      </c>
    </row>
    <row r="12" spans="2:19" x14ac:dyDescent="0.3">
      <c r="C12" s="48">
        <f>C2+C3/C8*(-LN(C10)^(-C8)-1)</f>
        <v>54.356188943532842</v>
      </c>
      <c r="D12" s="14"/>
      <c r="E12" s="3">
        <f>E2+E3/E8*(-LN(E10)^(-E8)-1)</f>
        <v>62.670755758793668</v>
      </c>
      <c r="F12" s="3">
        <f>F2+F3/F8*(-LN(F10)^(-F8)-1)</f>
        <v>69.856028800797432</v>
      </c>
      <c r="G12" s="3">
        <f>G2+G3/G8*(-LN(G10)^(-G8)-1)</f>
        <v>71.504857304156559</v>
      </c>
      <c r="H12" s="3">
        <f>H2+H3/H8*(-LN(H10)^(-H8)-1)</f>
        <v>70.390715895497891</v>
      </c>
      <c r="I12" s="49">
        <f>I2+I3/I8*(-LN(I10)^(-I8)-1)</f>
        <v>69.958818608216902</v>
      </c>
      <c r="J12" s="20"/>
      <c r="K12" s="48">
        <f>K2+K3/K8*(-LN(K10)^(-K8)-1)</f>
        <v>54.045153917365923</v>
      </c>
      <c r="L12" s="14"/>
      <c r="M12" s="3">
        <f>M2+M3/M8*(-LN(M10)^(-M8)-1)</f>
        <v>62.318254200249868</v>
      </c>
      <c r="N12" s="3">
        <f>N2+N3/N8*(-LN(N10)^(-N8)-1)</f>
        <v>69.453683792421259</v>
      </c>
      <c r="O12" s="3">
        <f>O2+O3/O8*(-LN(O10)^(-O8)-1)</f>
        <v>71.103644224624318</v>
      </c>
      <c r="P12" s="3">
        <f>P2+P3/P8*(-LN(P10)^(-P8)-1)</f>
        <v>69.987411378276803</v>
      </c>
      <c r="Q12" s="49">
        <f>Q2+Q3/Q8*(-LN(Q10)^(-Q8)-1)</f>
        <v>69.517407702955509</v>
      </c>
      <c r="R12" s="23"/>
      <c r="S12" s="16" t="s">
        <v>25</v>
      </c>
    </row>
    <row r="13" spans="2:19" x14ac:dyDescent="0.3">
      <c r="C13" s="50">
        <f>C12/C2-1</f>
        <v>0.22251302089092362</v>
      </c>
      <c r="D13" s="14"/>
      <c r="E13" s="18">
        <f>E12/E2-1</f>
        <v>0.21789520162060838</v>
      </c>
      <c r="F13" s="18">
        <f>F12/F2-1</f>
        <v>0.22429679932812485</v>
      </c>
      <c r="G13" s="18">
        <f>G12/G2-1</f>
        <v>0.21725071483778713</v>
      </c>
      <c r="H13" s="18">
        <f>H12/H2-1</f>
        <v>0.22286248184353252</v>
      </c>
      <c r="I13" s="51">
        <f>I12/I2-1</f>
        <v>0.25109098743642555</v>
      </c>
      <c r="J13" s="20"/>
      <c r="K13" s="50">
        <f>K12/K2-1</f>
        <v>0.21551760092435424</v>
      </c>
      <c r="L13" s="14"/>
      <c r="M13" s="18">
        <f>M12/M2-1</f>
        <v>0.2110449578104554</v>
      </c>
      <c r="N13" s="18">
        <f>N12/N2-1</f>
        <v>0.21724530048920165</v>
      </c>
      <c r="O13" s="18">
        <f>O12/O2-1</f>
        <v>0.21042073256419824</v>
      </c>
      <c r="P13" s="18">
        <f>P12/P2-1</f>
        <v>0.21585607543618934</v>
      </c>
      <c r="Q13" s="51">
        <f>Q12/Q2-1</f>
        <v>0.24319712621470635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86.984790905676306</v>
      </c>
      <c r="D15" s="14"/>
      <c r="E15" s="3">
        <f>E2+E3/E8*(-LN(E14)^(-E8)-1)</f>
        <v>99.649333980361547</v>
      </c>
      <c r="F15" s="3">
        <f>F2+F3/F8*(-LN(F14)^(-F8)-1)</f>
        <v>112.06334960175431</v>
      </c>
      <c r="G15" s="3">
        <f>G2+G3/G8*(-LN(G14)^(-G8)-1)</f>
        <v>113.59343502928397</v>
      </c>
      <c r="H15" s="3">
        <f>H2+H3/H8*(-LN(H14)^(-H8)-1)</f>
        <v>112.69869234468209</v>
      </c>
      <c r="I15" s="49">
        <f>I2+I3/I8*(-LN(I14)^(-I8)-1)</f>
        <v>116.26428107337941</v>
      </c>
      <c r="J15" s="20"/>
      <c r="K15" s="48">
        <f>K2+K3/K8*(-LN(K14)^(-K8)-1)</f>
        <v>82.366002232239282</v>
      </c>
      <c r="L15" s="14"/>
      <c r="M15" s="3">
        <f>M2+M3/M8*(-LN(M14)^(-M8)-1)</f>
        <v>94.414778161888393</v>
      </c>
      <c r="N15" s="3">
        <f>N2+N3/N8*(-LN(N14)^(-N8)-1)</f>
        <v>106.08863160808224</v>
      </c>
      <c r="O15" s="3">
        <f>O2+O3/O8*(-LN(O14)^(-O8)-1)</f>
        <v>107.6355258824735</v>
      </c>
      <c r="P15" s="3">
        <f>P2+P3/P8*(-LN(P14)^(-P8)-1)</f>
        <v>106.70972589597388</v>
      </c>
      <c r="Q15" s="49">
        <f>Q2+Q3/Q8*(-LN(Q14)^(-Q8)-1)</f>
        <v>109.70944474295683</v>
      </c>
      <c r="R15" s="23"/>
      <c r="S15" s="16" t="s">
        <v>25</v>
      </c>
    </row>
    <row r="16" spans="2:19" x14ac:dyDescent="0.3">
      <c r="C16" s="50">
        <f>(C15/C12-1)*100</f>
        <v>60.02739080188131</v>
      </c>
      <c r="D16" s="14"/>
      <c r="E16" s="18">
        <f>(E15/E12-1)*100</f>
        <v>59.004519370869744</v>
      </c>
      <c r="F16" s="18">
        <f>(F15/F12-1)*100</f>
        <v>60.420441192435881</v>
      </c>
      <c r="G16" s="18">
        <f>(G15/G12-1)*100</f>
        <v>58.861144979420587</v>
      </c>
      <c r="H16" s="18">
        <f>(H15/H12-1)*100</f>
        <v>60.104483824251261</v>
      </c>
      <c r="I16" s="51">
        <f>(I15/I12-1)*100</f>
        <v>66.189600376876243</v>
      </c>
      <c r="J16" s="20"/>
      <c r="K16" s="50">
        <f>(K15/K12-1)*100</f>
        <v>52.402197536851183</v>
      </c>
      <c r="L16" s="14"/>
      <c r="M16" s="18">
        <f>(M15/M12-1)*100</f>
        <v>51.504209117446422</v>
      </c>
      <c r="N16" s="18">
        <f>(N15/N12-1)*100</f>
        <v>52.747307004122604</v>
      </c>
      <c r="O16" s="18">
        <f>(O15/O12-1)*100</f>
        <v>51.378353467286296</v>
      </c>
      <c r="P16" s="18">
        <f>(P15/P12-1)*100</f>
        <v>52.469885361548329</v>
      </c>
      <c r="Q16" s="51">
        <f>(Q15/Q12-1)*100</f>
        <v>57.815787970316634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146.81958142124461</v>
      </c>
      <c r="D18" s="14"/>
      <c r="E18" s="3">
        <f>E2+E3/E8*(-LN(E17)^(-E8)-1)</f>
        <v>167.4611723183385</v>
      </c>
      <c r="F18" s="3">
        <f>F2+F3/F8*(-LN(F17)^(-F8)-1)</f>
        <v>189.46372983498512</v>
      </c>
      <c r="G18" s="3">
        <f>G2+G3/G8*(-LN(G17)^(-G8)-1)</f>
        <v>190.7760625351477</v>
      </c>
      <c r="H18" s="3">
        <f>H2+H3/H8*(-LN(H17)^(-H8)-1)</f>
        <v>190.28365632541383</v>
      </c>
      <c r="I18" s="49">
        <f>I2+I3/I8*(-LN(I17)^(-I8)-1)</f>
        <v>201.17989129609512</v>
      </c>
      <c r="J18" s="20"/>
      <c r="K18" s="48">
        <f>K2+K3/K8*(-LN(K17)^(-K8)-1)</f>
        <v>126.55565257723586</v>
      </c>
      <c r="L18" s="14"/>
      <c r="M18" s="3">
        <f>M2+M3/M8*(-LN(M17)^(-M8)-1)</f>
        <v>144.49569930469679</v>
      </c>
      <c r="N18" s="3">
        <f>N2+N3/N8*(-LN(N17)^(-N8)-1)</f>
        <v>163.25095656326585</v>
      </c>
      <c r="O18" s="3">
        <f>O2+O3/O8*(-LN(O17)^(-O8)-1)</f>
        <v>164.63703441628905</v>
      </c>
      <c r="P18" s="3">
        <f>P2+P3/P8*(-LN(P17)^(-P8)-1)</f>
        <v>164.00837106204403</v>
      </c>
      <c r="Q18" s="49">
        <f>Q2+Q3/Q8*(-LN(Q17)^(-Q8)-1)</f>
        <v>172.42197523301505</v>
      </c>
      <c r="R18" s="23"/>
      <c r="S18" s="16" t="s">
        <v>25</v>
      </c>
    </row>
    <row r="19" spans="3:19" ht="15" thickBot="1" x14ac:dyDescent="0.35">
      <c r="C19" s="55">
        <f>(C18/C12-1)*100</f>
        <v>170.1064667608799</v>
      </c>
      <c r="D19" s="56"/>
      <c r="E19" s="57">
        <f>(E18/E12-1)*100</f>
        <v>167.2078392717342</v>
      </c>
      <c r="F19" s="57">
        <f>(F18/F12-1)*100</f>
        <v>171.22029850174121</v>
      </c>
      <c r="G19" s="57">
        <f>(G18/G12-1)*100</f>
        <v>166.80154289890169</v>
      </c>
      <c r="H19" s="57">
        <f>(H18/H12-1)*100</f>
        <v>170.32493405509484</v>
      </c>
      <c r="I19" s="58">
        <f>(I18/I12-1)*100</f>
        <v>187.5690231745364</v>
      </c>
      <c r="J19" s="20"/>
      <c r="K19" s="55">
        <f>(K18/K12-1)*100</f>
        <v>134.16651337645774</v>
      </c>
      <c r="L19" s="56"/>
      <c r="M19" s="57">
        <f>(M18/M12-1)*100</f>
        <v>131.86737362760948</v>
      </c>
      <c r="N19" s="57">
        <f>(N18/N12-1)*100</f>
        <v>135.05010483127128</v>
      </c>
      <c r="O19" s="57">
        <f>(O18/O12-1)*100</f>
        <v>131.54514260363698</v>
      </c>
      <c r="P19" s="57">
        <f>(P18/P12-1)*100</f>
        <v>134.33981602147119</v>
      </c>
      <c r="Q19" s="58">
        <f>(Q18/Q12-1)*100</f>
        <v>148.02704952659587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212.47129879317404</v>
      </c>
      <c r="D21" s="14"/>
      <c r="E21" s="3">
        <f>E2+E3/E8*(-LN(E20)^(-E8)-1)</f>
        <v>241.86543790822944</v>
      </c>
      <c r="F21" s="3">
        <f>F2+F3/F8*(-LN(F20)^(-F8)-1)</f>
        <v>274.38870147384802</v>
      </c>
      <c r="G21" s="3">
        <f>G2+G3/G8*(-LN(G20)^(-G8)-1)</f>
        <v>275.46211229610492</v>
      </c>
      <c r="H21" s="3">
        <f>H2+H3/H8*(-LN(H20)^(-H8)-1)</f>
        <v>275.41115629132469</v>
      </c>
      <c r="I21" s="49">
        <f>I2+I3/I8*(-LN(I20)^(-I8)-1)</f>
        <v>294.35069702250848</v>
      </c>
      <c r="J21" s="20"/>
      <c r="K21" s="48">
        <f>K2+K3/K8*(-LN(K20)^(-K8)-1)</f>
        <v>168.55165139427368</v>
      </c>
      <c r="L21" s="14"/>
      <c r="M21" s="3">
        <f>M2+M3/M8*(-LN(M20)^(-M8)-1)</f>
        <v>192.09051593369242</v>
      </c>
      <c r="N21" s="3">
        <f>N2+N3/N8*(-LN(N20)^(-N8)-1)</f>
        <v>217.57564373447431</v>
      </c>
      <c r="O21" s="3">
        <f>O2+O3/O8*(-LN(O20)^(-O8)-1)</f>
        <v>218.8088883745437</v>
      </c>
      <c r="P21" s="3">
        <f>P2+P3/P8*(-LN(P20)^(-P8)-1)</f>
        <v>218.46261127045545</v>
      </c>
      <c r="Q21" s="49">
        <f>Q2+Q3/Q8*(-LN(Q20)^(-Q8)-1)</f>
        <v>232.02134602939734</v>
      </c>
      <c r="R21" s="23"/>
      <c r="S21" s="16" t="s">
        <v>25</v>
      </c>
    </row>
    <row r="22" spans="3:19" x14ac:dyDescent="0.3">
      <c r="C22" s="50">
        <f>(C21/C15-1)*100</f>
        <v>144.26258496565399</v>
      </c>
      <c r="D22" s="14"/>
      <c r="E22" s="18">
        <f>(E21/E15-1)*100</f>
        <v>142.71656241665923</v>
      </c>
      <c r="F22" s="18">
        <f>(F21/F15-1)*100</f>
        <v>144.85141881708716</v>
      </c>
      <c r="G22" s="18">
        <f>(G21/G15-1)*100</f>
        <v>142.4982678137093</v>
      </c>
      <c r="H22" s="18">
        <f>(H21/H15-1)*100</f>
        <v>144.37830693633643</v>
      </c>
      <c r="I22" s="51">
        <f>(I21/I15-1)*100</f>
        <v>153.17379878410898</v>
      </c>
      <c r="J22" s="20"/>
      <c r="K22" s="50">
        <f>(K21/K15-1)*100</f>
        <v>104.63740721447819</v>
      </c>
      <c r="L22" s="14"/>
      <c r="M22" s="18">
        <f>(M21/M15-1)*100</f>
        <v>103.45386566955041</v>
      </c>
      <c r="N22" s="18">
        <f>(N21/N15-1)*100</f>
        <v>105.08855702678188</v>
      </c>
      <c r="O22" s="18">
        <f>(O21/O15-1)*100</f>
        <v>103.28686702702568</v>
      </c>
      <c r="P22" s="18">
        <f>(P21/P15-1)*100</f>
        <v>104.72605419624452</v>
      </c>
      <c r="Q22" s="51">
        <f>(Q21/Q15-1)*100</f>
        <v>111.48712088827951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485.95318817438977</v>
      </c>
      <c r="D24" s="14"/>
      <c r="E24" s="3">
        <f>E2+E3/E8*(-LN(E23)^(-E8)-1)</f>
        <v>551.80735483126489</v>
      </c>
      <c r="F24" s="3">
        <f>F2+F3/F8*(-LN(F23)^(-F8)-1)</f>
        <v>628.15616756869304</v>
      </c>
      <c r="G24" s="3">
        <f>G2+G3/G8*(-LN(G23)^(-G8)-1)</f>
        <v>628.23431415111338</v>
      </c>
      <c r="H24" s="3">
        <f>H2+H3/H8*(-LN(H23)^(-H8)-1)</f>
        <v>630.02228393458745</v>
      </c>
      <c r="I24" s="49">
        <f>I2+I3/I8*(-LN(I23)^(-I8)-1)</f>
        <v>682.46739838582062</v>
      </c>
      <c r="J24" s="20"/>
      <c r="K24" s="48">
        <f>K2+K3/K8*(-LN(K23)^(-K8)-1)</f>
        <v>310.04593162089293</v>
      </c>
      <c r="L24" s="14"/>
      <c r="M24" s="3">
        <f>M2+M3/M8*(-LN(M23)^(-M8)-1)</f>
        <v>352.44851457963756</v>
      </c>
      <c r="N24" s="3">
        <f>N2+N3/N8*(-LN(N23)^(-N8)-1)</f>
        <v>400.60814031383694</v>
      </c>
      <c r="O24" s="3">
        <f>O2+O3/O8*(-LN(O23)^(-O8)-1)</f>
        <v>401.32645433978189</v>
      </c>
      <c r="P24" s="3">
        <f>P2+P3/P8*(-LN(P23)^(-P8)-1)</f>
        <v>401.93160214133536</v>
      </c>
      <c r="Q24" s="49">
        <f>Q2+Q3/Q8*(-LN(Q23)^(-Q8)-1)</f>
        <v>432.82547762138688</v>
      </c>
      <c r="R24" s="23"/>
      <c r="S24" s="16" t="s">
        <v>25</v>
      </c>
    </row>
    <row r="25" spans="3:19" ht="15" thickBot="1" x14ac:dyDescent="0.35">
      <c r="C25" s="55">
        <f>(C24/C18-1)*100</f>
        <v>230.98663234853288</v>
      </c>
      <c r="D25" s="56"/>
      <c r="E25" s="57">
        <f>(E24/E18-1)*100</f>
        <v>229.51361034443028</v>
      </c>
      <c r="F25" s="57">
        <f>(F24/F18-1)*100</f>
        <v>231.54428455292759</v>
      </c>
      <c r="G25" s="57">
        <f>(G24/G18-1)*100</f>
        <v>229.30458140437318</v>
      </c>
      <c r="H25" s="57">
        <f>(H24/H18-1)*100</f>
        <v>231.09637270010941</v>
      </c>
      <c r="I25" s="58">
        <f>(I24/I18-1)*100</f>
        <v>239.23241233954639</v>
      </c>
      <c r="J25" s="20"/>
      <c r="K25" s="55">
        <f>(K24/K18-1)*100</f>
        <v>144.98781785481646</v>
      </c>
      <c r="L25" s="56"/>
      <c r="M25" s="57">
        <f>(M24/M18-1)*100</f>
        <v>143.91626621110194</v>
      </c>
      <c r="N25" s="57">
        <f>(N24/N18-1)*100</f>
        <v>145.39405388328385</v>
      </c>
      <c r="O25" s="57">
        <f>(O24/O18-1)*100</f>
        <v>143.76438494696001</v>
      </c>
      <c r="P25" s="57">
        <f>(P24/P18-1)*100</f>
        <v>145.06773620066346</v>
      </c>
      <c r="Q25" s="58">
        <f>(Q24/Q18-1)*100</f>
        <v>151.02686420130408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50209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50209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71EC46"/>
  </sheetPr>
  <dimension ref="A1:J11"/>
  <sheetViews>
    <sheetView workbookViewId="0">
      <selection activeCell="H16" sqref="H16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9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35.19</v>
      </c>
      <c r="C4" s="66">
        <v>54</v>
      </c>
      <c r="D4" s="14">
        <v>65.400000000000006</v>
      </c>
      <c r="E4" s="14">
        <v>82.5</v>
      </c>
      <c r="F4" s="14">
        <v>91.3</v>
      </c>
      <c r="G4" s="14">
        <v>90.6</v>
      </c>
      <c r="H4" s="14">
        <v>89.5</v>
      </c>
      <c r="I4" s="14">
        <v>95.1</v>
      </c>
      <c r="J4" s="15">
        <v>95.2</v>
      </c>
    </row>
    <row r="5" spans="1:10" x14ac:dyDescent="0.3">
      <c r="A5" t="s">
        <v>1</v>
      </c>
      <c r="B5" s="72">
        <v>34.92</v>
      </c>
      <c r="C5" s="14">
        <v>60.7</v>
      </c>
      <c r="D5" s="14">
        <v>67.599999999999994</v>
      </c>
      <c r="E5" s="14">
        <v>84.7</v>
      </c>
      <c r="F5" s="14">
        <v>91.9</v>
      </c>
      <c r="G5" s="14">
        <v>90.2</v>
      </c>
      <c r="H5" s="14">
        <v>89.5</v>
      </c>
      <c r="I5" s="14">
        <v>95.1</v>
      </c>
      <c r="J5" s="15">
        <v>95.2</v>
      </c>
    </row>
    <row r="6" spans="1:10" x14ac:dyDescent="0.3">
      <c r="A6" t="s">
        <v>2</v>
      </c>
      <c r="B6" s="72">
        <v>43.41</v>
      </c>
      <c r="C6" s="14">
        <v>68.900000000000006</v>
      </c>
      <c r="D6" s="14">
        <v>76.5</v>
      </c>
      <c r="E6" s="14">
        <v>88.2</v>
      </c>
      <c r="F6" s="14">
        <v>90.9</v>
      </c>
      <c r="G6" s="14">
        <v>89.9</v>
      </c>
      <c r="H6" s="14">
        <v>91.9</v>
      </c>
      <c r="I6" s="14">
        <v>95.2</v>
      </c>
      <c r="J6" s="15">
        <v>95.2</v>
      </c>
    </row>
    <row r="7" spans="1:10" x14ac:dyDescent="0.3">
      <c r="A7" t="s">
        <v>3</v>
      </c>
      <c r="B7" s="72">
        <v>51.75</v>
      </c>
      <c r="C7" s="14">
        <v>75.2</v>
      </c>
      <c r="D7" s="14">
        <v>81.3</v>
      </c>
      <c r="E7" s="14">
        <v>88.6</v>
      </c>
      <c r="F7" s="14">
        <v>90.5</v>
      </c>
      <c r="G7" s="14">
        <v>91.4</v>
      </c>
      <c r="H7" s="14">
        <v>92.8</v>
      </c>
      <c r="I7" s="14">
        <v>95.2</v>
      </c>
      <c r="J7" s="15">
        <v>95.2</v>
      </c>
    </row>
    <row r="8" spans="1:10" x14ac:dyDescent="0.3">
      <c r="A8" t="s">
        <v>7</v>
      </c>
      <c r="B8" s="72">
        <v>59.92</v>
      </c>
      <c r="C8" s="14">
        <v>78.7</v>
      </c>
      <c r="D8" s="66">
        <v>83</v>
      </c>
      <c r="E8" s="14">
        <v>88.8</v>
      </c>
      <c r="F8" s="14">
        <v>91.5</v>
      </c>
      <c r="G8" s="14">
        <v>92.2</v>
      </c>
      <c r="H8" s="14">
        <v>93.3</v>
      </c>
      <c r="I8" s="14">
        <v>95.2</v>
      </c>
      <c r="J8" s="15">
        <v>95.2</v>
      </c>
    </row>
    <row r="9" spans="1:10" x14ac:dyDescent="0.3">
      <c r="A9" t="s">
        <v>4</v>
      </c>
      <c r="B9" s="73">
        <v>65.700999999999993</v>
      </c>
      <c r="C9" s="14">
        <v>80.5</v>
      </c>
      <c r="D9" s="75">
        <v>84.1</v>
      </c>
      <c r="E9" s="75">
        <v>89.8</v>
      </c>
      <c r="F9" s="75">
        <v>92.1</v>
      </c>
      <c r="G9" s="75">
        <v>92.7</v>
      </c>
      <c r="H9" s="75">
        <v>93.6</v>
      </c>
      <c r="I9" s="14">
        <v>95.2</v>
      </c>
      <c r="J9" s="15">
        <v>95.2</v>
      </c>
    </row>
    <row r="10" spans="1:10" x14ac:dyDescent="0.3">
      <c r="A10" t="s">
        <v>5</v>
      </c>
      <c r="B10" s="72">
        <v>71.459999999999994</v>
      </c>
      <c r="C10" s="14">
        <v>83.6</v>
      </c>
      <c r="D10" s="14">
        <v>86.7</v>
      </c>
      <c r="E10" s="14">
        <v>91.1</v>
      </c>
      <c r="F10" s="14">
        <v>92.8</v>
      </c>
      <c r="G10" s="14">
        <v>93.2</v>
      </c>
      <c r="H10" s="66">
        <v>94</v>
      </c>
      <c r="I10" s="14">
        <v>95.2</v>
      </c>
      <c r="J10" s="15">
        <v>95.2</v>
      </c>
    </row>
    <row r="11" spans="1:10" ht="15" thickBot="1" x14ac:dyDescent="0.35">
      <c r="A11" t="s">
        <v>6</v>
      </c>
      <c r="B11" s="74">
        <v>77.061999999999998</v>
      </c>
      <c r="C11" s="56">
        <v>86.3</v>
      </c>
      <c r="D11" s="76">
        <v>88.6</v>
      </c>
      <c r="E11" s="70">
        <v>92</v>
      </c>
      <c r="F11" s="76">
        <v>93.3</v>
      </c>
      <c r="G11" s="76">
        <v>93.7</v>
      </c>
      <c r="H11" s="76">
        <v>94.2</v>
      </c>
      <c r="I11" s="56">
        <v>95.2</v>
      </c>
      <c r="J11" s="77">
        <v>95.1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1"/>
  </sheetPr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45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138.5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145.495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242.68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S25"/>
  <sheetViews>
    <sheetView workbookViewId="0">
      <selection activeCell="C2" sqref="C2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79.214999999999989</v>
      </c>
      <c r="D2" s="30"/>
      <c r="E2" s="29">
        <v>88.939083333333329</v>
      </c>
      <c r="F2" s="29">
        <v>96.217166666666671</v>
      </c>
      <c r="G2" s="29">
        <v>97.749499999999998</v>
      </c>
      <c r="H2" s="29">
        <v>94.246583333333319</v>
      </c>
      <c r="I2" s="29">
        <v>89.403583333333344</v>
      </c>
      <c r="K2" s="26">
        <v>79.214999999999989</v>
      </c>
      <c r="L2" s="35"/>
      <c r="M2" s="35">
        <v>88.939083333333329</v>
      </c>
      <c r="N2" s="35">
        <v>96.217166666666671</v>
      </c>
      <c r="O2" s="35">
        <v>97.749499999999998</v>
      </c>
      <c r="P2" s="35">
        <v>94.246583333333319</v>
      </c>
      <c r="Q2" s="36">
        <v>89.403583333333344</v>
      </c>
    </row>
    <row r="3" spans="2:19" x14ac:dyDescent="0.3">
      <c r="B3" s="25" t="s">
        <v>57</v>
      </c>
      <c r="C3" s="31">
        <v>36.512388881285176</v>
      </c>
      <c r="D3" s="32"/>
      <c r="E3" s="31">
        <v>41.323447074160086</v>
      </c>
      <c r="F3" s="31">
        <v>45.574902036497669</v>
      </c>
      <c r="G3" s="31">
        <v>46.659855749300071</v>
      </c>
      <c r="H3" s="31">
        <v>47.221888317524616</v>
      </c>
      <c r="I3" s="31">
        <v>47.111704705653807</v>
      </c>
      <c r="K3" s="37">
        <v>36.512388881285176</v>
      </c>
      <c r="L3" s="38"/>
      <c r="M3" s="38">
        <v>41.323447074160086</v>
      </c>
      <c r="N3" s="38">
        <v>45.574902036497669</v>
      </c>
      <c r="O3" s="38">
        <v>46.659855749300071</v>
      </c>
      <c r="P3" s="38">
        <v>47.221888317524616</v>
      </c>
      <c r="Q3" s="39">
        <v>47.111704705653807</v>
      </c>
    </row>
    <row r="4" spans="2:19" ht="15" thickBot="1" x14ac:dyDescent="0.35">
      <c r="B4" s="25" t="s">
        <v>58</v>
      </c>
      <c r="C4" s="33">
        <v>0.46092771421176776</v>
      </c>
      <c r="D4" s="34"/>
      <c r="E4" s="33">
        <v>0.46462641085791967</v>
      </c>
      <c r="F4" s="33">
        <v>0.47366705563453854</v>
      </c>
      <c r="G4" s="33">
        <v>0.47734111938475465</v>
      </c>
      <c r="H4" s="33">
        <v>0.50104615623581006</v>
      </c>
      <c r="I4" s="33">
        <v>0.52695544126013372</v>
      </c>
      <c r="K4" s="40">
        <v>0.46092771421176776</v>
      </c>
      <c r="L4" s="41"/>
      <c r="M4" s="41">
        <v>0.46462641085791967</v>
      </c>
      <c r="N4" s="41">
        <v>0.47366705563453854</v>
      </c>
      <c r="O4" s="41">
        <v>0.47734111938475465</v>
      </c>
      <c r="P4" s="41">
        <v>0.50104615623581006</v>
      </c>
      <c r="Q4" s="42">
        <v>0.52695544126013372</v>
      </c>
    </row>
    <row r="5" spans="2:19" s="8" customFormat="1" x14ac:dyDescent="0.3">
      <c r="B5" s="61" t="s">
        <v>34</v>
      </c>
      <c r="C5" s="62">
        <v>113.18769230769232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79.214999999999989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79.214999999999989</v>
      </c>
      <c r="D11" s="32"/>
      <c r="E11" s="27">
        <f>NORMINV(E10,E2,E3)</f>
        <v>88.939083333333329</v>
      </c>
      <c r="F11" s="27">
        <f>NORMINV(F10,F2,F3)</f>
        <v>96.217166666666671</v>
      </c>
      <c r="G11" s="27">
        <f>NORMINV(G10,G2,G3)</f>
        <v>97.749499999999998</v>
      </c>
      <c r="H11" s="27">
        <f>NORMINV(H10,H2,H3)</f>
        <v>94.246583333333319</v>
      </c>
      <c r="I11" s="47">
        <f>NORMINV(I10,I2,I3)</f>
        <v>89.403583333333344</v>
      </c>
      <c r="J11" s="28"/>
      <c r="K11" s="46">
        <f>NORMINV(K10,K2,K3)</f>
        <v>79.214999999999989</v>
      </c>
      <c r="L11" s="32"/>
      <c r="M11" s="27">
        <f>NORMINV(M10,M2,M3)</f>
        <v>88.939083333333329</v>
      </c>
      <c r="N11" s="27">
        <f>NORMINV(N10,N2,N3)</f>
        <v>96.217166666666671</v>
      </c>
      <c r="O11" s="27">
        <f>NORMINV(O10,O2,O3)</f>
        <v>97.749499999999998</v>
      </c>
      <c r="P11" s="27">
        <f>NORMINV(P10,P2,P3)</f>
        <v>94.246583333333319</v>
      </c>
      <c r="Q11" s="47">
        <f>NORMINV(Q10,Q2,Q3)</f>
        <v>89.403583333333344</v>
      </c>
      <c r="R11" s="21"/>
      <c r="S11" s="16" t="s">
        <v>27</v>
      </c>
    </row>
    <row r="12" spans="2:19" x14ac:dyDescent="0.3">
      <c r="C12" s="48">
        <f>C2+C3/C8*(-LN(C10)^(-C8)-1)</f>
        <v>93.901919204703319</v>
      </c>
      <c r="D12" s="14"/>
      <c r="E12" s="3">
        <f>E2+E3/E8*(-LN(E10)^(-E8)-1)</f>
        <v>105.56122576316223</v>
      </c>
      <c r="F12" s="3">
        <f>F2+F3/F8*(-LN(F10)^(-F8)-1)</f>
        <v>114.54943482224044</v>
      </c>
      <c r="G12" s="3">
        <f>G2+G3/G8*(-LN(G10)^(-G8)-1)</f>
        <v>116.51818516385502</v>
      </c>
      <c r="H12" s="3">
        <f>H2+H3/H8*(-LN(H10)^(-H8)-1)</f>
        <v>113.24134318506385</v>
      </c>
      <c r="I12" s="49">
        <f>I2+I3/I8*(-LN(I10)^(-I8)-1)</f>
        <v>108.35402239820738</v>
      </c>
      <c r="J12" s="20"/>
      <c r="K12" s="48">
        <f>K2+K3/K8*(-LN(K10)^(-K8)-1)</f>
        <v>93.440188167838116</v>
      </c>
      <c r="L12" s="14"/>
      <c r="M12" s="3">
        <f>M2+M3/M8*(-LN(M10)^(-M8)-1)</f>
        <v>105.03865469484805</v>
      </c>
      <c r="N12" s="3">
        <f>N2+N3/N8*(-LN(N10)^(-N8)-1)</f>
        <v>113.9731003939246</v>
      </c>
      <c r="O12" s="3">
        <f>O2+O3/O8*(-LN(O10)^(-O8)-1)</f>
        <v>115.92813054855299</v>
      </c>
      <c r="P12" s="3">
        <f>P2+P3/P8*(-LN(P10)^(-P8)-1)</f>
        <v>112.64418117721837</v>
      </c>
      <c r="Q12" s="49">
        <f>Q2+Q3/Q8*(-LN(Q10)^(-Q8)-1)</f>
        <v>107.75825375833681</v>
      </c>
      <c r="R12" s="23"/>
      <c r="S12" s="16" t="s">
        <v>25</v>
      </c>
    </row>
    <row r="13" spans="2:19" x14ac:dyDescent="0.3">
      <c r="C13" s="50">
        <f>C12/C2-1</f>
        <v>0.18540578431740617</v>
      </c>
      <c r="D13" s="14"/>
      <c r="E13" s="18">
        <f>E12/E2-1</f>
        <v>0.18689356587509498</v>
      </c>
      <c r="F13" s="18">
        <f>F12/F2-1</f>
        <v>0.19053011838400735</v>
      </c>
      <c r="G13" s="18">
        <f>G12/G2-1</f>
        <v>0.19200799148696435</v>
      </c>
      <c r="H13" s="18">
        <f>H12/H2-1</f>
        <v>0.20154321971067612</v>
      </c>
      <c r="I13" s="51">
        <f>I12/I2-1</f>
        <v>0.21196509533872931</v>
      </c>
      <c r="J13" s="20"/>
      <c r="K13" s="50">
        <f>K12/K2-1</f>
        <v>0.17957695092896708</v>
      </c>
      <c r="L13" s="14"/>
      <c r="M13" s="18">
        <f>M12/M2-1</f>
        <v>0.18101795923818331</v>
      </c>
      <c r="N13" s="18">
        <f>N12/N2-1</f>
        <v>0.18454018490038604</v>
      </c>
      <c r="O13" s="18">
        <f>O12/O2-1</f>
        <v>0.18597159625934645</v>
      </c>
      <c r="P13" s="18">
        <f>P12/P2-1</f>
        <v>0.19520705359488777</v>
      </c>
      <c r="Q13" s="51">
        <f>Q12/Q2-1</f>
        <v>0.20530128369206069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142.33903061657747</v>
      </c>
      <c r="D15" s="14"/>
      <c r="E15" s="3">
        <f>E2+E3/E8*(-LN(E14)^(-E8)-1)</f>
        <v>160.38065750074742</v>
      </c>
      <c r="F15" s="3">
        <f>F2+F3/F8*(-LN(F14)^(-F8)-1)</f>
        <v>175.00882066808342</v>
      </c>
      <c r="G15" s="3">
        <f>G2+G3/G8*(-LN(G14)^(-G8)-1)</f>
        <v>178.41686395858176</v>
      </c>
      <c r="H15" s="3">
        <f>H2+H3/H8*(-LN(H14)^(-H8)-1)</f>
        <v>175.88561094173735</v>
      </c>
      <c r="I15" s="49">
        <f>I2+I3/I8*(-LN(I14)^(-I8)-1)</f>
        <v>170.85212125036736</v>
      </c>
      <c r="J15" s="20"/>
      <c r="K15" s="48">
        <f>K2+K3/K8*(-LN(K14)^(-K8)-1)</f>
        <v>135.48244565401185</v>
      </c>
      <c r="L15" s="14"/>
      <c r="M15" s="3">
        <f>M2+M3/M8*(-LN(M14)^(-M8)-1)</f>
        <v>152.62061400616003</v>
      </c>
      <c r="N15" s="3">
        <f>N2+N3/N8*(-LN(N14)^(-N8)-1)</f>
        <v>166.45040535897118</v>
      </c>
      <c r="O15" s="3">
        <f>O2+O3/O8*(-LN(O14)^(-O8)-1)</f>
        <v>169.65470746626545</v>
      </c>
      <c r="P15" s="3">
        <f>P2+P3/P8*(-LN(P14)^(-P8)-1)</f>
        <v>167.01791153169279</v>
      </c>
      <c r="Q15" s="49">
        <f>Q2+Q3/Q8*(-LN(Q14)^(-Q8)-1)</f>
        <v>162.00511298980445</v>
      </c>
      <c r="R15" s="23"/>
      <c r="S15" s="16" t="s">
        <v>25</v>
      </c>
    </row>
    <row r="16" spans="2:19" x14ac:dyDescent="0.3">
      <c r="C16" s="50">
        <f>(C15/C12-1)*100</f>
        <v>51.582663934996617</v>
      </c>
      <c r="D16" s="14"/>
      <c r="E16" s="18">
        <f>(E15/E12-1)*100</f>
        <v>51.931408849475069</v>
      </c>
      <c r="F16" s="18">
        <f>(F15/F12-1)*100</f>
        <v>52.780169487230367</v>
      </c>
      <c r="G16" s="18">
        <f>(G15/G12-1)*100</f>
        <v>53.123620753001788</v>
      </c>
      <c r="H16" s="18">
        <f>(H15/H12-1)*100</f>
        <v>55.319255313227387</v>
      </c>
      <c r="I16" s="51">
        <f>(I15/I12-1)*100</f>
        <v>57.679537380232929</v>
      </c>
      <c r="J16" s="20"/>
      <c r="K16" s="50">
        <f>(K15/K12-1)*100</f>
        <v>44.993763722582678</v>
      </c>
      <c r="L16" s="14"/>
      <c r="M16" s="18">
        <f>(M15/M12-1)*100</f>
        <v>45.299475178489487</v>
      </c>
      <c r="N16" s="18">
        <f>(N15/N12-1)*100</f>
        <v>46.043588165689584</v>
      </c>
      <c r="O16" s="18">
        <f>(O15/O12-1)*100</f>
        <v>46.34472812033377</v>
      </c>
      <c r="P16" s="18">
        <f>(P15/P12-1)*100</f>
        <v>48.270340985417178</v>
      </c>
      <c r="Q16" s="51">
        <f>(Q15/Q12-1)*100</f>
        <v>50.341256784954894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231.16368874539728</v>
      </c>
      <c r="D18" s="14"/>
      <c r="E18" s="3">
        <f>E2+E3/E8*(-LN(E17)^(-E8)-1)</f>
        <v>260.90930466762796</v>
      </c>
      <c r="F18" s="3">
        <f>F2+F3/F8*(-LN(F17)^(-F8)-1)</f>
        <v>285.88009523213412</v>
      </c>
      <c r="G18" s="3">
        <f>G2+G3/G8*(-LN(G17)^(-G8)-1)</f>
        <v>291.92753423400598</v>
      </c>
      <c r="H18" s="3">
        <f>H2+H3/H8*(-LN(H17)^(-H8)-1)</f>
        <v>290.76355277236235</v>
      </c>
      <c r="I18" s="49">
        <f>I2+I3/I8*(-LN(I17)^(-I8)-1)</f>
        <v>285.46201648213395</v>
      </c>
      <c r="J18" s="20"/>
      <c r="K18" s="48">
        <f>K2+K3/K8*(-LN(K17)^(-K8)-1)</f>
        <v>201.08191631155739</v>
      </c>
      <c r="L18" s="14"/>
      <c r="M18" s="3">
        <f>M2+M3/M8*(-LN(M17)^(-M8)-1)</f>
        <v>226.86380479336839</v>
      </c>
      <c r="N18" s="3">
        <f>N2+N3/N8*(-LN(N17)^(-N8)-1)</f>
        <v>248.33191299147063</v>
      </c>
      <c r="O18" s="3">
        <f>O2+O3/O8*(-LN(O17)^(-O8)-1)</f>
        <v>253.48548194841374</v>
      </c>
      <c r="P18" s="3">
        <f>P2+P3/P8*(-LN(P17)^(-P8)-1)</f>
        <v>251.85845393364784</v>
      </c>
      <c r="Q18" s="49">
        <f>Q2+Q3/Q8*(-LN(Q17)^(-Q8)-1)</f>
        <v>246.64769555304935</v>
      </c>
      <c r="R18" s="23"/>
      <c r="S18" s="16" t="s">
        <v>25</v>
      </c>
    </row>
    <row r="19" spans="3:19" ht="15" thickBot="1" x14ac:dyDescent="0.35">
      <c r="C19" s="55">
        <f>(C18/C12-1)*100</f>
        <v>146.17568064979324</v>
      </c>
      <c r="D19" s="56"/>
      <c r="E19" s="57">
        <f>(E18/E12-1)*100</f>
        <v>147.16395890760646</v>
      </c>
      <c r="F19" s="57">
        <f>(F18/F12-1)*100</f>
        <v>149.56918877493132</v>
      </c>
      <c r="G19" s="57">
        <f>(G18/G12-1)*100</f>
        <v>150.54246581636983</v>
      </c>
      <c r="H19" s="57">
        <f>(H18/H12-1)*100</f>
        <v>156.76448600330014</v>
      </c>
      <c r="I19" s="58">
        <f>(I18/I12-1)*100</f>
        <v>163.45308661735172</v>
      </c>
      <c r="J19" s="20"/>
      <c r="K19" s="55">
        <f>(K18/K12-1)*100</f>
        <v>115.19853529230079</v>
      </c>
      <c r="L19" s="56"/>
      <c r="M19" s="57">
        <f>(M18/M12-1)*100</f>
        <v>115.98125514120437</v>
      </c>
      <c r="N19" s="57">
        <f>(N18/N12-1)*100</f>
        <v>117.88642419409703</v>
      </c>
      <c r="O19" s="57">
        <f>(O18/O12-1)*100</f>
        <v>118.65743952650823</v>
      </c>
      <c r="P19" s="57">
        <f>(P18/P12-1)*100</f>
        <v>123.58762902933216</v>
      </c>
      <c r="Q19" s="58">
        <f>(Q18/Q12-1)*100</f>
        <v>128.88984087120772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328.62356619937196</v>
      </c>
      <c r="D21" s="14"/>
      <c r="E21" s="3">
        <f>E2+E3/E8*(-LN(E20)^(-E8)-1)</f>
        <v>371.21099160785786</v>
      </c>
      <c r="F21" s="3">
        <f>F2+F3/F8*(-LN(F20)^(-F8)-1)</f>
        <v>407.52988325054059</v>
      </c>
      <c r="G21" s="3">
        <f>G2+G3/G8*(-LN(G20)^(-G8)-1)</f>
        <v>416.47331068627676</v>
      </c>
      <c r="H21" s="3">
        <f>H2+H3/H8*(-LN(H20)^(-H8)-1)</f>
        <v>416.8095220880034</v>
      </c>
      <c r="I21" s="49">
        <f>I2+I3/I8*(-LN(I20)^(-I8)-1)</f>
        <v>411.21388065594829</v>
      </c>
      <c r="J21" s="20"/>
      <c r="K21" s="48">
        <f>K2+K3/K8*(-LN(K20)^(-K8)-1)</f>
        <v>263.42491451644173</v>
      </c>
      <c r="L21" s="14"/>
      <c r="M21" s="3">
        <f>M2+M3/M8*(-LN(M20)^(-M8)-1)</f>
        <v>297.42143374337303</v>
      </c>
      <c r="N21" s="3">
        <f>N2+N3/N8*(-LN(N20)^(-N8)-1)</f>
        <v>326.14867937964533</v>
      </c>
      <c r="O21" s="3">
        <f>O2+O3/O8*(-LN(O20)^(-O8)-1)</f>
        <v>333.15475017067939</v>
      </c>
      <c r="P21" s="3">
        <f>P2+P3/P8*(-LN(P20)^(-P8)-1)</f>
        <v>332.48736343016242</v>
      </c>
      <c r="Q21" s="49">
        <f>Q2+Q3/Q8*(-LN(Q20)^(-Q8)-1)</f>
        <v>327.08847228346622</v>
      </c>
      <c r="R21" s="23"/>
      <c r="S21" s="16" t="s">
        <v>25</v>
      </c>
    </row>
    <row r="22" spans="3:19" x14ac:dyDescent="0.3">
      <c r="C22" s="50">
        <f>(C21/C15-1)*100</f>
        <v>130.87382622732218</v>
      </c>
      <c r="D22" s="14"/>
      <c r="E22" s="18">
        <f>(E21/E15-1)*100</f>
        <v>131.4562101144447</v>
      </c>
      <c r="F22" s="18">
        <f>(F21/F15-1)*100</f>
        <v>132.86248184224371</v>
      </c>
      <c r="G22" s="18">
        <f>(G21/G15-1)*100</f>
        <v>133.42709957224571</v>
      </c>
      <c r="H22" s="18">
        <f>(H21/H15-1)*100</f>
        <v>136.97761281113142</v>
      </c>
      <c r="I22" s="51">
        <f>(I21/I15-1)*100</f>
        <v>140.68409431882549</v>
      </c>
      <c r="J22" s="20"/>
      <c r="K22" s="50">
        <f>(K21/K15-1)*100</f>
        <v>94.434720487082743</v>
      </c>
      <c r="L22" s="14"/>
      <c r="M22" s="18">
        <f>(M21/M15-1)*100</f>
        <v>94.876318431905005</v>
      </c>
      <c r="N22" s="18">
        <f>(N21/N15-1)*100</f>
        <v>95.943457557982398</v>
      </c>
      <c r="O22" s="18">
        <f>(O21/O15-1)*100</f>
        <v>96.372240503214272</v>
      </c>
      <c r="P22" s="18">
        <f>(P21/P15-1)*100</f>
        <v>99.072878100903978</v>
      </c>
      <c r="Q22" s="51">
        <f>(Q21/Q15-1)*100</f>
        <v>101.90009206934785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734.60702698193688</v>
      </c>
      <c r="D24" s="14"/>
      <c r="E24" s="3">
        <f>E2+E3/E8*(-LN(E23)^(-E8)-1)</f>
        <v>830.68889948125138</v>
      </c>
      <c r="F24" s="3">
        <f>F2+F3/F8*(-LN(F23)^(-F8)-1)</f>
        <v>914.2799760413036</v>
      </c>
      <c r="G24" s="3">
        <f>G2+G3/G8*(-LN(G23)^(-G8)-1)</f>
        <v>935.28706944380383</v>
      </c>
      <c r="H24" s="3">
        <f>H2+H3/H8*(-LN(H23)^(-H8)-1)</f>
        <v>941.8725549716961</v>
      </c>
      <c r="I24" s="49">
        <f>I2+I3/I8*(-LN(I23)^(-I8)-1)</f>
        <v>935.05177529370815</v>
      </c>
      <c r="J24" s="20"/>
      <c r="K24" s="48">
        <f>K2+K3/K8*(-LN(K23)^(-K8)-1)</f>
        <v>473.47296448902063</v>
      </c>
      <c r="L24" s="14"/>
      <c r="M24" s="3">
        <f>M2+M3/M8*(-LN(M23)^(-M8)-1)</f>
        <v>535.14648384332372</v>
      </c>
      <c r="N24" s="3">
        <f>N2+N3/N8*(-LN(N23)^(-N8)-1)</f>
        <v>588.33145059142862</v>
      </c>
      <c r="O24" s="3">
        <f>O2+O3/O8*(-LN(O23)^(-O8)-1)</f>
        <v>601.57903059802265</v>
      </c>
      <c r="P24" s="3">
        <f>P2+P3/P8*(-LN(P23)^(-P8)-1)</f>
        <v>604.14489833889513</v>
      </c>
      <c r="Q24" s="49">
        <f>Q2+Q3/Q8*(-LN(Q23)^(-Q8)-1)</f>
        <v>598.11214417962947</v>
      </c>
      <c r="R24" s="23"/>
      <c r="S24" s="16" t="s">
        <v>25</v>
      </c>
    </row>
    <row r="25" spans="3:19" ht="15" thickBot="1" x14ac:dyDescent="0.35">
      <c r="C25" s="55">
        <f>(C24/C18-1)*100</f>
        <v>217.78651351728081</v>
      </c>
      <c r="D25" s="56"/>
      <c r="E25" s="57">
        <f>(E24/E18-1)*100</f>
        <v>218.38224418230885</v>
      </c>
      <c r="F25" s="57">
        <f>(F24/F18-1)*100</f>
        <v>219.81239382857694</v>
      </c>
      <c r="G25" s="57">
        <f>(G24/G18-1)*100</f>
        <v>220.38330056735509</v>
      </c>
      <c r="H25" s="57">
        <f>(H24/H18-1)*100</f>
        <v>223.93074922601613</v>
      </c>
      <c r="I25" s="58">
        <f>(I24/I18-1)*100</f>
        <v>227.55733558416509</v>
      </c>
      <c r="J25" s="20"/>
      <c r="K25" s="55">
        <f>(K24/K18-1)*100</f>
        <v>135.46272741673056</v>
      </c>
      <c r="L25" s="56"/>
      <c r="M25" s="57">
        <f>(M24/M18-1)*100</f>
        <v>135.88887805648184</v>
      </c>
      <c r="N25" s="57">
        <f>(N24/N18-1)*100</f>
        <v>136.91334855203885</v>
      </c>
      <c r="O25" s="57">
        <f>(O24/O18-1)*100</f>
        <v>137.32287386795932</v>
      </c>
      <c r="P25" s="57">
        <f>(P24/P18-1)*100</f>
        <v>139.87477446282477</v>
      </c>
      <c r="Q25" s="58">
        <f>(Q24/Q18-1)*100</f>
        <v>142.49654667906134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53281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53281" r:id="rId3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1EC46"/>
  </sheetPr>
  <dimension ref="A1:J11"/>
  <sheetViews>
    <sheetView workbookViewId="0">
      <selection activeCell="D22" sqref="D22"/>
    </sheetView>
  </sheetViews>
  <sheetFormatPr defaultRowHeight="14.4" x14ac:dyDescent="0.3"/>
  <cols>
    <col min="1" max="1" width="14.88671875" customWidth="1"/>
    <col min="2" max="2" width="8" bestFit="1" customWidth="1"/>
    <col min="4" max="9" width="9.109375" style="14"/>
    <col min="10" max="10" width="9.6640625" customWidth="1"/>
  </cols>
  <sheetData>
    <row r="1" spans="1:10" ht="15" thickBot="1" x14ac:dyDescent="0.35">
      <c r="A1" t="s">
        <v>45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61.01</v>
      </c>
      <c r="C4" s="14">
        <v>86.6</v>
      </c>
      <c r="D4" s="14">
        <v>100.4</v>
      </c>
      <c r="E4" s="14">
        <v>125.8</v>
      </c>
      <c r="F4" s="14">
        <v>143.5</v>
      </c>
      <c r="G4" s="14">
        <v>133.1</v>
      </c>
      <c r="H4" s="14">
        <v>125.8</v>
      </c>
      <c r="I4" s="14">
        <v>111.2</v>
      </c>
      <c r="J4" s="15">
        <v>111.2</v>
      </c>
    </row>
    <row r="5" spans="1:10" x14ac:dyDescent="0.3">
      <c r="A5" t="s">
        <v>1</v>
      </c>
      <c r="B5" s="72">
        <v>60.44</v>
      </c>
      <c r="C5" s="14">
        <v>94.8</v>
      </c>
      <c r="D5" s="14">
        <v>103.2</v>
      </c>
      <c r="E5" s="14">
        <v>129.5</v>
      </c>
      <c r="F5" s="14">
        <v>145.1</v>
      </c>
      <c r="G5" s="14">
        <v>130.30000000000001</v>
      </c>
      <c r="H5" s="14">
        <v>125.8</v>
      </c>
      <c r="I5" s="14">
        <v>111.2</v>
      </c>
      <c r="J5" s="15">
        <v>111.2</v>
      </c>
    </row>
    <row r="6" spans="1:10" x14ac:dyDescent="0.3">
      <c r="A6" t="s">
        <v>2</v>
      </c>
      <c r="B6" s="72">
        <v>72.06</v>
      </c>
      <c r="C6" s="14">
        <v>106.2</v>
      </c>
      <c r="D6" s="14">
        <v>116.9</v>
      </c>
      <c r="E6" s="14">
        <v>137.19999999999999</v>
      </c>
      <c r="F6" s="14">
        <v>136.80000000000001</v>
      </c>
      <c r="G6" s="14">
        <v>128.4</v>
      </c>
      <c r="H6" s="14">
        <v>119.6</v>
      </c>
      <c r="I6" s="14">
        <v>111.2</v>
      </c>
      <c r="J6" s="15">
        <v>111.2</v>
      </c>
    </row>
    <row r="7" spans="1:10" x14ac:dyDescent="0.3">
      <c r="A7" t="s">
        <v>3</v>
      </c>
      <c r="B7" s="72">
        <v>82.65</v>
      </c>
      <c r="C7" s="14">
        <v>116.4</v>
      </c>
      <c r="D7" s="14">
        <v>125.8</v>
      </c>
      <c r="E7" s="14">
        <v>133.9</v>
      </c>
      <c r="F7" s="14">
        <v>133.69999999999999</v>
      </c>
      <c r="G7" s="14">
        <v>123.5</v>
      </c>
      <c r="H7" s="14">
        <v>117.2</v>
      </c>
      <c r="I7" s="14">
        <v>111.2</v>
      </c>
      <c r="J7" s="15">
        <v>111.2</v>
      </c>
    </row>
    <row r="8" spans="1:10" x14ac:dyDescent="0.3">
      <c r="A8" t="s">
        <v>7</v>
      </c>
      <c r="B8" s="72">
        <v>94.29</v>
      </c>
      <c r="C8" s="14">
        <v>120.7</v>
      </c>
      <c r="D8" s="14">
        <v>125.8</v>
      </c>
      <c r="E8" s="14">
        <v>132.19999999999999</v>
      </c>
      <c r="F8" s="66">
        <v>129</v>
      </c>
      <c r="G8" s="14">
        <v>120.9</v>
      </c>
      <c r="H8" s="14">
        <v>115.9</v>
      </c>
      <c r="I8" s="14">
        <v>111.2</v>
      </c>
      <c r="J8" s="15">
        <v>111.2</v>
      </c>
    </row>
    <row r="9" spans="1:10" x14ac:dyDescent="0.3">
      <c r="A9" t="s">
        <v>4</v>
      </c>
      <c r="B9" s="73">
        <v>103.492</v>
      </c>
      <c r="C9" s="14">
        <v>121.6</v>
      </c>
      <c r="D9" s="75">
        <v>125.8</v>
      </c>
      <c r="E9" s="75">
        <v>128.80000000000001</v>
      </c>
      <c r="F9" s="68">
        <v>126</v>
      </c>
      <c r="G9" s="75">
        <v>119.3</v>
      </c>
      <c r="H9" s="75">
        <v>115.2</v>
      </c>
      <c r="I9" s="14">
        <v>111.2</v>
      </c>
      <c r="J9" s="15">
        <v>111.2</v>
      </c>
    </row>
    <row r="10" spans="1:10" x14ac:dyDescent="0.3">
      <c r="A10" t="s">
        <v>5</v>
      </c>
      <c r="B10" s="72">
        <v>108.78</v>
      </c>
      <c r="C10" s="66">
        <v>120</v>
      </c>
      <c r="D10" s="14">
        <v>122.4</v>
      </c>
      <c r="E10" s="14">
        <v>124.7</v>
      </c>
      <c r="F10" s="14">
        <v>122.6</v>
      </c>
      <c r="G10" s="14">
        <v>117.5</v>
      </c>
      <c r="H10" s="14">
        <v>114.3</v>
      </c>
      <c r="I10" s="14">
        <v>111.2</v>
      </c>
      <c r="J10" s="15">
        <v>111.2</v>
      </c>
    </row>
    <row r="11" spans="1:10" ht="15" thickBot="1" x14ac:dyDescent="0.35">
      <c r="A11" t="s">
        <v>6</v>
      </c>
      <c r="B11" s="74">
        <v>109.336</v>
      </c>
      <c r="C11" s="69">
        <v>118</v>
      </c>
      <c r="D11" s="76">
        <v>119.9</v>
      </c>
      <c r="E11" s="76">
        <v>121.7</v>
      </c>
      <c r="F11" s="76">
        <v>120.1</v>
      </c>
      <c r="G11" s="76">
        <v>116.1</v>
      </c>
      <c r="H11" s="76">
        <v>113.6</v>
      </c>
      <c r="I11" s="56">
        <v>111.2</v>
      </c>
      <c r="J11" s="77">
        <v>111.2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1"/>
  </sheetPr>
  <dimension ref="A1"/>
  <sheetViews>
    <sheetView workbookViewId="0">
      <selection activeCell="L16" sqref="L16"/>
    </sheetView>
  </sheetViews>
  <sheetFormatPr defaultRowHeight="14.4" x14ac:dyDescent="0.3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50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67.245999999999995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61.792000000000002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89.444000000000003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S25"/>
  <sheetViews>
    <sheetView workbookViewId="0">
      <selection activeCell="D3" sqref="D3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31.655250000000006</v>
      </c>
      <c r="D2" s="30"/>
      <c r="E2" s="29">
        <v>37.846583333333335</v>
      </c>
      <c r="F2" s="29">
        <v>42.377666666666663</v>
      </c>
      <c r="G2" s="29">
        <v>44.311499999999995</v>
      </c>
      <c r="H2" s="29">
        <v>44.180666666666667</v>
      </c>
      <c r="I2" s="29">
        <v>42.776333333333334</v>
      </c>
      <c r="K2" s="26">
        <v>31.655250000000006</v>
      </c>
      <c r="L2" s="35"/>
      <c r="M2" s="35">
        <v>37.846583333333335</v>
      </c>
      <c r="N2" s="35">
        <v>42.377666666666663</v>
      </c>
      <c r="O2" s="35">
        <v>44.311499999999995</v>
      </c>
      <c r="P2" s="35">
        <v>44.180666666666667</v>
      </c>
      <c r="Q2" s="36">
        <v>42.776333333333334</v>
      </c>
    </row>
    <row r="3" spans="2:19" x14ac:dyDescent="0.3">
      <c r="B3" s="25" t="s">
        <v>57</v>
      </c>
      <c r="C3" s="31">
        <v>10.461728290210072</v>
      </c>
      <c r="D3" s="32"/>
      <c r="E3" s="31">
        <v>12.200581934705182</v>
      </c>
      <c r="F3" s="31">
        <v>15.388303562948535</v>
      </c>
      <c r="G3" s="31">
        <v>15.745196843366662</v>
      </c>
      <c r="H3" s="31">
        <v>16.186200542437341</v>
      </c>
      <c r="I3" s="31">
        <v>17.970708186581373</v>
      </c>
      <c r="K3" s="37">
        <v>10.461728290210072</v>
      </c>
      <c r="L3" s="38"/>
      <c r="M3" s="38">
        <v>12.200581934705182</v>
      </c>
      <c r="N3" s="38">
        <v>15.388303562948535</v>
      </c>
      <c r="O3" s="38">
        <v>15.745196843366662</v>
      </c>
      <c r="P3" s="38">
        <v>16.186200542437341</v>
      </c>
      <c r="Q3" s="39">
        <v>17.970708186581373</v>
      </c>
    </row>
    <row r="4" spans="2:19" ht="15" thickBot="1" x14ac:dyDescent="0.35">
      <c r="B4" s="25" t="s">
        <v>58</v>
      </c>
      <c r="C4" s="33">
        <v>0.3304895172273184</v>
      </c>
      <c r="D4" s="34"/>
      <c r="E4" s="33">
        <v>0.32236944157544423</v>
      </c>
      <c r="F4" s="33">
        <v>0.36312295539982231</v>
      </c>
      <c r="G4" s="33">
        <v>0.35532980926772201</v>
      </c>
      <c r="H4" s="33">
        <v>0.36636388184358182</v>
      </c>
      <c r="I4" s="33">
        <v>0.42010866257622298</v>
      </c>
      <c r="K4" s="40">
        <v>0.3304895172273184</v>
      </c>
      <c r="L4" s="41"/>
      <c r="M4" s="41">
        <v>0.32236944157544423</v>
      </c>
      <c r="N4" s="41">
        <v>0.36312295539982231</v>
      </c>
      <c r="O4" s="41">
        <v>0.35532980926772201</v>
      </c>
      <c r="P4" s="41">
        <v>0.36636388184358182</v>
      </c>
      <c r="Q4" s="42">
        <v>0.42010866257622298</v>
      </c>
    </row>
    <row r="5" spans="2:19" s="8" customFormat="1" x14ac:dyDescent="0.3">
      <c r="B5" s="61" t="s">
        <v>34</v>
      </c>
      <c r="C5" s="62">
        <v>50.805692307692311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31.655250000000006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31.655250000000006</v>
      </c>
      <c r="D11" s="32"/>
      <c r="E11" s="27">
        <f>NORMINV(E10,E2,E3)</f>
        <v>37.846583333333335</v>
      </c>
      <c r="F11" s="27">
        <f>NORMINV(F10,F2,F3)</f>
        <v>42.377666666666663</v>
      </c>
      <c r="G11" s="27">
        <f>NORMINV(G10,G2,G3)</f>
        <v>44.311499999999995</v>
      </c>
      <c r="H11" s="27">
        <f>NORMINV(H10,H2,H3)</f>
        <v>44.180666666666667</v>
      </c>
      <c r="I11" s="47">
        <f>NORMINV(I10,I2,I3)</f>
        <v>42.776333333333334</v>
      </c>
      <c r="J11" s="28"/>
      <c r="K11" s="46">
        <f>NORMINV(K10,K2,K3)</f>
        <v>31.655250000000006</v>
      </c>
      <c r="L11" s="32"/>
      <c r="M11" s="27">
        <f>NORMINV(M10,M2,M3)</f>
        <v>37.846583333333335</v>
      </c>
      <c r="N11" s="27">
        <f>NORMINV(N10,N2,N3)</f>
        <v>42.377666666666663</v>
      </c>
      <c r="O11" s="27">
        <f>NORMINV(O10,O2,O3)</f>
        <v>44.311499999999995</v>
      </c>
      <c r="P11" s="27">
        <f>NORMINV(P10,P2,P3)</f>
        <v>44.180666666666667</v>
      </c>
      <c r="Q11" s="47">
        <f>NORMINV(Q10,Q2,Q3)</f>
        <v>42.776333333333334</v>
      </c>
      <c r="R11" s="21"/>
      <c r="S11" s="16" t="s">
        <v>27</v>
      </c>
    </row>
    <row r="12" spans="2:19" x14ac:dyDescent="0.3">
      <c r="C12" s="48">
        <f>C2+C3/C8*(-LN(C10)^(-C8)-1)</f>
        <v>35.863425987592798</v>
      </c>
      <c r="D12" s="14"/>
      <c r="E12" s="3">
        <f>E2+E3/E8*(-LN(E10)^(-E8)-1)</f>
        <v>42.754204187942037</v>
      </c>
      <c r="F12" s="3">
        <f>F2+F3/F8*(-LN(F10)^(-F8)-1)</f>
        <v>48.567532026101297</v>
      </c>
      <c r="G12" s="3">
        <f>G2+G3/G8*(-LN(G10)^(-G8)-1)</f>
        <v>50.644923831909416</v>
      </c>
      <c r="H12" s="3">
        <f>H2+H3/H8*(-LN(H10)^(-H8)-1)</f>
        <v>50.691481951057746</v>
      </c>
      <c r="I12" s="49">
        <f>I2+I3/I8*(-LN(I10)^(-I8)-1)</f>
        <v>50.004957569500576</v>
      </c>
      <c r="J12" s="20"/>
      <c r="K12" s="48">
        <f>K2+K3/K8*(-LN(K10)^(-K8)-1)</f>
        <v>35.731128299086407</v>
      </c>
      <c r="L12" s="14"/>
      <c r="M12" s="3">
        <f>M2+M3/M8*(-LN(M10)^(-M8)-1)</f>
        <v>42.599917176884325</v>
      </c>
      <c r="N12" s="3">
        <f>N2+N3/N8*(-LN(N10)^(-N8)-1)</f>
        <v>48.372933491811516</v>
      </c>
      <c r="O12" s="3">
        <f>O2+O3/O8*(-LN(O10)^(-O8)-1)</f>
        <v>50.445812070480386</v>
      </c>
      <c r="P12" s="3">
        <f>P2+P3/P8*(-LN(P10)^(-P8)-1)</f>
        <v>50.486793312807663</v>
      </c>
      <c r="Q12" s="49">
        <f>Q2+Q3/Q8*(-LN(Q10)^(-Q8)-1)</f>
        <v>49.777702274012498</v>
      </c>
      <c r="R12" s="23"/>
      <c r="S12" s="16" t="s">
        <v>25</v>
      </c>
    </row>
    <row r="13" spans="2:19" x14ac:dyDescent="0.3">
      <c r="C13" s="50">
        <f>C12/C2-1</f>
        <v>0.13293769556685842</v>
      </c>
      <c r="D13" s="14"/>
      <c r="E13" s="18">
        <f>E12/E2-1</f>
        <v>0.12967143721759222</v>
      </c>
      <c r="F13" s="18">
        <f>F12/F2-1</f>
        <v>0.14606432695133376</v>
      </c>
      <c r="G13" s="18">
        <f>G12/G2-1</f>
        <v>0.14292957430710818</v>
      </c>
      <c r="H13" s="18">
        <f>H12/H2-1</f>
        <v>0.14736797281747105</v>
      </c>
      <c r="I13" s="51">
        <f>I12/I2-1</f>
        <v>0.16898653233876781</v>
      </c>
      <c r="J13" s="20"/>
      <c r="K13" s="50">
        <f>K12/K2-1</f>
        <v>0.12875836706664456</v>
      </c>
      <c r="L13" s="14"/>
      <c r="M13" s="18">
        <f>M12/M2-1</f>
        <v>0.12559479416374408</v>
      </c>
      <c r="N13" s="18">
        <f>N12/N2-1</f>
        <v>0.14147232013273148</v>
      </c>
      <c r="O13" s="18">
        <f>O12/O2-1</f>
        <v>0.13843611862564775</v>
      </c>
      <c r="P13" s="18">
        <f>P12/P2-1</f>
        <v>0.14273498165429066</v>
      </c>
      <c r="Q13" s="51">
        <f>Q12/Q2-1</f>
        <v>0.16367389149792722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49.741890647936998</v>
      </c>
      <c r="D15" s="14"/>
      <c r="E15" s="3">
        <f>E2+E3/E8*(-LN(E14)^(-E8)-1)</f>
        <v>58.939421440706269</v>
      </c>
      <c r="F15" s="3">
        <f>F2+F3/F8*(-LN(F14)^(-F8)-1)</f>
        <v>68.981561262635935</v>
      </c>
      <c r="G15" s="3">
        <f>G2+G3/G8*(-LN(G14)^(-G8)-1)</f>
        <v>71.532405507887773</v>
      </c>
      <c r="H15" s="3">
        <f>H2+H3/H8*(-LN(H14)^(-H8)-1)</f>
        <v>72.163996432596633</v>
      </c>
      <c r="I15" s="49">
        <f>I2+I3/I8*(-LN(I14)^(-I8)-1)</f>
        <v>73.844788959713412</v>
      </c>
      <c r="J15" s="20"/>
      <c r="K15" s="48">
        <f>K2+K3/K8*(-LN(K14)^(-K8)-1)</f>
        <v>47.777304624537464</v>
      </c>
      <c r="L15" s="14"/>
      <c r="M15" s="3">
        <f>M2+M3/M8*(-LN(M14)^(-M8)-1)</f>
        <v>56.648299736781638</v>
      </c>
      <c r="N15" s="3">
        <f>N2+N3/N8*(-LN(N14)^(-N8)-1)</f>
        <v>66.091823996959846</v>
      </c>
      <c r="O15" s="3">
        <f>O2+O3/O8*(-LN(O14)^(-O8)-1)</f>
        <v>68.575648001281607</v>
      </c>
      <c r="P15" s="3">
        <f>P2+P3/P8*(-LN(P14)^(-P8)-1)</f>
        <v>69.124423765872763</v>
      </c>
      <c r="Q15" s="49">
        <f>Q2+Q3/Q8*(-LN(Q14)^(-Q8)-1)</f>
        <v>70.470107343580509</v>
      </c>
      <c r="R15" s="23"/>
      <c r="S15" s="16" t="s">
        <v>25</v>
      </c>
    </row>
    <row r="16" spans="2:19" x14ac:dyDescent="0.3">
      <c r="C16" s="50">
        <f>(C15/C12-1)*100</f>
        <v>38.698100580645999</v>
      </c>
      <c r="D16" s="14"/>
      <c r="E16" s="18">
        <f>(E15/E12-1)*100</f>
        <v>37.856434379215841</v>
      </c>
      <c r="F16" s="18">
        <f>(F15/F12-1)*100</f>
        <v>42.032255675589347</v>
      </c>
      <c r="G16" s="18">
        <f>(G15/G12-1)*100</f>
        <v>41.242991588463916</v>
      </c>
      <c r="H16" s="18">
        <f>(H15/H12-1)*100</f>
        <v>42.359216292533006</v>
      </c>
      <c r="I16" s="51">
        <f>(I15/I12-1)*100</f>
        <v>47.674935744277924</v>
      </c>
      <c r="J16" s="20"/>
      <c r="K16" s="50">
        <f>(K15/K12-1)*100</f>
        <v>33.713394731391858</v>
      </c>
      <c r="L16" s="14"/>
      <c r="M16" s="18">
        <f>(M15/M12-1)*100</f>
        <v>32.977487964507787</v>
      </c>
      <c r="N16" s="18">
        <f>(N15/N12-1)*100</f>
        <v>36.629762195728219</v>
      </c>
      <c r="O16" s="18">
        <f>(O15/O12-1)*100</f>
        <v>35.939229019588616</v>
      </c>
      <c r="P16" s="18">
        <f>(P15/P12-1)*100</f>
        <v>36.915853097639783</v>
      </c>
      <c r="Q16" s="51">
        <f>(Q15/Q12-1)*100</f>
        <v>41.569626809333293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75.192414902481588</v>
      </c>
      <c r="D18" s="14"/>
      <c r="E18" s="3">
        <f>E2+E3/E8*(-LN(E17)^(-E8)-1)</f>
        <v>88.620101136750804</v>
      </c>
      <c r="F18" s="3">
        <f>F2+F3/F8*(-LN(F17)^(-F8)-1)</f>
        <v>106.41709602333199</v>
      </c>
      <c r="G18" s="3">
        <f>G2+G3/G8*(-LN(G17)^(-G8)-1)</f>
        <v>109.83616403024141</v>
      </c>
      <c r="H18" s="3">
        <f>H2+H3/H8*(-LN(H17)^(-H8)-1)</f>
        <v>111.54059636587135</v>
      </c>
      <c r="I18" s="49">
        <f>I2+I3/I8*(-LN(I17)^(-I8)-1)</f>
        <v>117.56260803191455</v>
      </c>
      <c r="J18" s="20"/>
      <c r="K18" s="48">
        <f>K2+K3/K8*(-LN(K17)^(-K8)-1)</f>
        <v>66.573221819443646</v>
      </c>
      <c r="L18" s="14"/>
      <c r="M18" s="3">
        <f>M2+M3/M8*(-LN(M17)^(-M8)-1)</f>
        <v>78.568303909417452</v>
      </c>
      <c r="N18" s="3">
        <f>N2+N3/N8*(-LN(N17)^(-N8)-1)</f>
        <v>93.739003460598212</v>
      </c>
      <c r="O18" s="3">
        <f>O2+O3/O8*(-LN(O17)^(-O8)-1)</f>
        <v>96.864034764524092</v>
      </c>
      <c r="P18" s="3">
        <f>P2+P3/P8*(-LN(P17)^(-P8)-1)</f>
        <v>98.205133631038706</v>
      </c>
      <c r="Q18" s="49">
        <f>Q2+Q3/Q8*(-LN(Q17)^(-Q8)-1)</f>
        <v>102.75692780372302</v>
      </c>
      <c r="R18" s="23"/>
      <c r="S18" s="16" t="s">
        <v>25</v>
      </c>
    </row>
    <row r="19" spans="3:19" ht="15" thickBot="1" x14ac:dyDescent="0.35">
      <c r="C19" s="55">
        <f>(C18/C12-1)*100</f>
        <v>109.66322327514089</v>
      </c>
      <c r="D19" s="56"/>
      <c r="E19" s="57">
        <f>(E18/E12-1)*100</f>
        <v>107.27809772154365</v>
      </c>
      <c r="F19" s="57">
        <f>(F18/F12-1)*100</f>
        <v>119.11159901256876</v>
      </c>
      <c r="G19" s="57">
        <f>(G18/G12-1)*100</f>
        <v>116.87497130963766</v>
      </c>
      <c r="H19" s="57">
        <f>(H18/H12-1)*100</f>
        <v>120.03814462075302</v>
      </c>
      <c r="I19" s="58">
        <f>(I18/I12-1)*100</f>
        <v>135.10190538311599</v>
      </c>
      <c r="J19" s="20"/>
      <c r="K19" s="55">
        <f>(K18/K12-1)*100</f>
        <v>86.317155344758106</v>
      </c>
      <c r="L19" s="56"/>
      <c r="M19" s="57">
        <f>(M18/M12-1)*100</f>
        <v>84.432996860497141</v>
      </c>
      <c r="N19" s="57">
        <f>(N18/N12-1)*100</f>
        <v>93.783995912644386</v>
      </c>
      <c r="O19" s="57">
        <f>(O18/O12-1)*100</f>
        <v>92.016008443258812</v>
      </c>
      <c r="P19" s="57">
        <f>(P18/P12-1)*100</f>
        <v>94.516480820194388</v>
      </c>
      <c r="Q19" s="58">
        <f>(Q18/Q12-1)*100</f>
        <v>106.43164129608577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103.11714917379244</v>
      </c>
      <c r="D21" s="14"/>
      <c r="E21" s="3">
        <f>E2+E3/E8*(-LN(E20)^(-E8)-1)</f>
        <v>121.18623161070107</v>
      </c>
      <c r="F21" s="3">
        <f>F2+F3/F8*(-LN(F20)^(-F8)-1)</f>
        <v>147.49198116288625</v>
      </c>
      <c r="G21" s="3">
        <f>G2+G3/G8*(-LN(G20)^(-G8)-1)</f>
        <v>151.86367857694808</v>
      </c>
      <c r="H21" s="3">
        <f>H2+H3/H8*(-LN(H20)^(-H8)-1)</f>
        <v>154.74525017366341</v>
      </c>
      <c r="I21" s="49">
        <f>I2+I3/I8*(-LN(I20)^(-I8)-1)</f>
        <v>165.53051895989745</v>
      </c>
      <c r="J21" s="20"/>
      <c r="K21" s="48">
        <f>K2+K3/K8*(-LN(K20)^(-K8)-1)</f>
        <v>84.43607681195428</v>
      </c>
      <c r="L21" s="14"/>
      <c r="M21" s="3">
        <f>M2+M3/M8*(-LN(M20)^(-M8)-1)</f>
        <v>99.400160738257654</v>
      </c>
      <c r="N21" s="3">
        <f>N2+N3/N8*(-LN(N20)^(-N8)-1)</f>
        <v>120.0137285825374</v>
      </c>
      <c r="O21" s="3">
        <f>O2+O3/O8*(-LN(O20)^(-O8)-1)</f>
        <v>123.74813653428504</v>
      </c>
      <c r="P21" s="3">
        <f>P2+P3/P8*(-LN(P20)^(-P8)-1)</f>
        <v>125.84222619822192</v>
      </c>
      <c r="Q21" s="49">
        <f>Q2+Q3/Q8*(-LN(Q20)^(-Q8)-1)</f>
        <v>133.44097402866859</v>
      </c>
      <c r="R21" s="23"/>
      <c r="S21" s="16" t="s">
        <v>25</v>
      </c>
    </row>
    <row r="22" spans="3:19" x14ac:dyDescent="0.3">
      <c r="C22" s="50">
        <f>(C21/C15-1)*100</f>
        <v>107.30444265505446</v>
      </c>
      <c r="D22" s="14"/>
      <c r="E22" s="18">
        <f>(E21/E15-1)*100</f>
        <v>105.6115052513975</v>
      </c>
      <c r="F22" s="18">
        <f>(F21/F15-1)*100</f>
        <v>113.81363144469114</v>
      </c>
      <c r="G22" s="18">
        <f>(G21/G15-1)*100</f>
        <v>112.300533581528</v>
      </c>
      <c r="H22" s="18">
        <f>(H21/H15-1)*100</f>
        <v>114.43553270805916</v>
      </c>
      <c r="I22" s="51">
        <f>(I21/I15-1)*100</f>
        <v>124.16005420531961</v>
      </c>
      <c r="J22" s="20"/>
      <c r="K22" s="50">
        <f>(K21/K15-1)*100</f>
        <v>76.728422575327969</v>
      </c>
      <c r="L22" s="14"/>
      <c r="M22" s="18">
        <f>(M21/M15-1)*100</f>
        <v>75.468921750739341</v>
      </c>
      <c r="N22" s="18">
        <f>(N21/N15-1)*100</f>
        <v>81.586346577540198</v>
      </c>
      <c r="O22" s="18">
        <f>(O21/O15-1)*100</f>
        <v>80.454928449195734</v>
      </c>
      <c r="P22" s="18">
        <f>(P21/P15-1)*100</f>
        <v>82.051754419616813</v>
      </c>
      <c r="Q22" s="51">
        <f>(Q21/Q15-1)*100</f>
        <v>89.358267013941798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219.44173891334091</v>
      </c>
      <c r="D24" s="14"/>
      <c r="E24" s="3">
        <f>E2+E3/E8*(-LN(E23)^(-E8)-1)</f>
        <v>256.84524021508423</v>
      </c>
      <c r="F24" s="3">
        <f>F2+F3/F8*(-LN(F23)^(-F8)-1)</f>
        <v>318.59545939245481</v>
      </c>
      <c r="G24" s="3">
        <f>G2+G3/G8*(-LN(G23)^(-G8)-1)</f>
        <v>326.93547478169194</v>
      </c>
      <c r="H24" s="3">
        <f>H2+H3/H8*(-LN(H23)^(-H8)-1)</f>
        <v>334.7205931868275</v>
      </c>
      <c r="I24" s="49">
        <f>I2+I3/I8*(-LN(I23)^(-I8)-1)</f>
        <v>365.34791042182462</v>
      </c>
      <c r="J24" s="20"/>
      <c r="K24" s="48">
        <f>K2+K3/K8*(-LN(K23)^(-K8)-1)</f>
        <v>144.62018675464614</v>
      </c>
      <c r="L24" s="14"/>
      <c r="M24" s="3">
        <f>M2+M3/M8*(-LN(M23)^(-M8)-1)</f>
        <v>169.5875278877416</v>
      </c>
      <c r="N24" s="3">
        <f>N2+N3/N8*(-LN(N23)^(-N8)-1)</f>
        <v>208.53938397837402</v>
      </c>
      <c r="O24" s="3">
        <f>O2+O3/O8*(-LN(O23)^(-O8)-1)</f>
        <v>214.32692348072717</v>
      </c>
      <c r="P24" s="3">
        <f>P2+P3/P8*(-LN(P23)^(-P8)-1)</f>
        <v>218.95801414237116</v>
      </c>
      <c r="Q24" s="49">
        <f>Q2+Q3/Q8*(-LN(Q23)^(-Q8)-1)</f>
        <v>236.82265698265485</v>
      </c>
      <c r="R24" s="23"/>
      <c r="S24" s="16" t="s">
        <v>25</v>
      </c>
    </row>
    <row r="25" spans="3:19" ht="15" thickBot="1" x14ac:dyDescent="0.35">
      <c r="C25" s="55">
        <f>(C24/C18-1)*100</f>
        <v>191.84025968302643</v>
      </c>
      <c r="D25" s="56"/>
      <c r="E25" s="57">
        <f>(E24/E18-1)*100</f>
        <v>189.82729304127412</v>
      </c>
      <c r="F25" s="57">
        <f>(F24/F18-1)*100</f>
        <v>199.38371868614291</v>
      </c>
      <c r="G25" s="57">
        <f>(G24/G18-1)*100</f>
        <v>197.65740425136858</v>
      </c>
      <c r="H25" s="57">
        <f>(H24/H18-1)*100</f>
        <v>200.08858128110535</v>
      </c>
      <c r="I25" s="58">
        <f>(I24/I18-1)*100</f>
        <v>210.76880356604897</v>
      </c>
      <c r="J25" s="20"/>
      <c r="K25" s="55">
        <f>(K24/K18-1)*100</f>
        <v>117.23477218344236</v>
      </c>
      <c r="L25" s="56"/>
      <c r="M25" s="57">
        <f>(M24/M18-1)*100</f>
        <v>115.8472557626566</v>
      </c>
      <c r="N25" s="57">
        <f>(N24/N18-1)*100</f>
        <v>122.46810428919316</v>
      </c>
      <c r="O25" s="57">
        <f>(O24/O18-1)*100</f>
        <v>121.26574017049228</v>
      </c>
      <c r="P25" s="57">
        <f>(P24/P18-1)*100</f>
        <v>122.95984542417781</v>
      </c>
      <c r="Q25" s="58">
        <f>(Q24/Q18-1)*100</f>
        <v>130.4687985952753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56353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56353" r:id="rId3"/>
      </mc:Fallback>
    </mc:AlternateContent>
  </oleObjec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71EC46"/>
  </sheetPr>
  <dimension ref="A1:J11"/>
  <sheetViews>
    <sheetView workbookViewId="0">
      <selection activeCell="E15" sqref="E15"/>
    </sheetView>
  </sheetViews>
  <sheetFormatPr defaultRowHeight="14.4" x14ac:dyDescent="0.3"/>
  <cols>
    <col min="1" max="1" width="14.88671875" customWidth="1"/>
    <col min="2" max="2" width="7.88671875" customWidth="1"/>
    <col min="4" max="9" width="9.109375" style="14"/>
    <col min="10" max="10" width="9.6640625" customWidth="1"/>
  </cols>
  <sheetData>
    <row r="1" spans="1:10" ht="15" thickBot="1" x14ac:dyDescent="0.35">
      <c r="A1" t="s">
        <v>30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9.2100000000000009</v>
      </c>
      <c r="C4" s="66">
        <v>28.1</v>
      </c>
      <c r="D4" s="66">
        <v>37.6</v>
      </c>
      <c r="E4" s="66">
        <v>49.7</v>
      </c>
      <c r="F4" s="66">
        <v>54.4</v>
      </c>
      <c r="G4" s="66">
        <v>57.7</v>
      </c>
      <c r="H4" s="66">
        <v>59.1</v>
      </c>
      <c r="I4" s="66">
        <v>58.7</v>
      </c>
      <c r="J4" s="67">
        <v>58.7</v>
      </c>
    </row>
    <row r="5" spans="1:10" x14ac:dyDescent="0.3">
      <c r="A5" t="s">
        <v>1</v>
      </c>
      <c r="B5" s="72">
        <v>9.1</v>
      </c>
      <c r="C5" s="66">
        <v>33.700000000000003</v>
      </c>
      <c r="D5" s="66">
        <v>39.5</v>
      </c>
      <c r="E5" s="66">
        <v>51.2</v>
      </c>
      <c r="F5" s="66">
        <v>54.6</v>
      </c>
      <c r="G5" s="66">
        <v>58.2</v>
      </c>
      <c r="H5" s="66">
        <v>59.1</v>
      </c>
      <c r="I5" s="66">
        <v>58.7</v>
      </c>
      <c r="J5" s="67">
        <v>58.7</v>
      </c>
    </row>
    <row r="6" spans="1:10" x14ac:dyDescent="0.3">
      <c r="A6" t="s">
        <v>2</v>
      </c>
      <c r="B6" s="72">
        <v>17.57</v>
      </c>
      <c r="C6" s="66">
        <v>39.9</v>
      </c>
      <c r="D6" s="66">
        <v>45.5</v>
      </c>
      <c r="E6" s="66">
        <v>52.8</v>
      </c>
      <c r="F6" s="66">
        <v>56.5</v>
      </c>
      <c r="G6" s="66">
        <v>58.6</v>
      </c>
      <c r="H6" s="66">
        <v>58.9</v>
      </c>
      <c r="I6" s="66">
        <v>58.7</v>
      </c>
      <c r="J6" s="67">
        <v>58.7</v>
      </c>
    </row>
    <row r="7" spans="1:10" x14ac:dyDescent="0.3">
      <c r="A7" t="s">
        <v>3</v>
      </c>
      <c r="B7" s="72">
        <v>25.09</v>
      </c>
      <c r="C7" s="66">
        <v>44.1</v>
      </c>
      <c r="D7" s="66">
        <v>48.3</v>
      </c>
      <c r="E7" s="66">
        <v>54.6</v>
      </c>
      <c r="F7" s="66">
        <v>57.3</v>
      </c>
      <c r="G7" s="66">
        <v>58.6</v>
      </c>
      <c r="H7" s="66">
        <v>58.9</v>
      </c>
      <c r="I7" s="66">
        <v>58.7</v>
      </c>
      <c r="J7" s="67">
        <v>58.7</v>
      </c>
    </row>
    <row r="8" spans="1:10" x14ac:dyDescent="0.3">
      <c r="A8" t="s">
        <v>7</v>
      </c>
      <c r="B8" s="72">
        <v>31.49</v>
      </c>
      <c r="C8" s="66">
        <v>46.9</v>
      </c>
      <c r="D8" s="66">
        <v>50.6</v>
      </c>
      <c r="E8" s="66">
        <v>55.6</v>
      </c>
      <c r="F8" s="66">
        <v>57.6</v>
      </c>
      <c r="G8" s="66">
        <v>58.6</v>
      </c>
      <c r="H8" s="66">
        <v>58.8</v>
      </c>
      <c r="I8" s="66">
        <v>58.7</v>
      </c>
      <c r="J8" s="67">
        <v>58.7</v>
      </c>
    </row>
    <row r="9" spans="1:10" x14ac:dyDescent="0.3">
      <c r="A9" t="s">
        <v>4</v>
      </c>
      <c r="B9" s="73">
        <v>35.646000000000001</v>
      </c>
      <c r="C9" s="66">
        <v>49</v>
      </c>
      <c r="D9" s="68">
        <v>52.1</v>
      </c>
      <c r="E9" s="68">
        <v>56.1</v>
      </c>
      <c r="F9" s="68">
        <v>57.8</v>
      </c>
      <c r="G9" s="68">
        <v>58.7</v>
      </c>
      <c r="H9" s="68">
        <v>58.8</v>
      </c>
      <c r="I9" s="66">
        <v>58.7</v>
      </c>
      <c r="J9" s="67">
        <v>58.7</v>
      </c>
    </row>
    <row r="10" spans="1:10" x14ac:dyDescent="0.3">
      <c r="A10" t="s">
        <v>5</v>
      </c>
      <c r="B10" s="72">
        <v>41.41</v>
      </c>
      <c r="C10" s="66">
        <v>51.3</v>
      </c>
      <c r="D10" s="66">
        <v>53.6</v>
      </c>
      <c r="E10" s="66">
        <v>56.7</v>
      </c>
      <c r="F10" s="66">
        <v>58</v>
      </c>
      <c r="G10" s="66">
        <v>58.7</v>
      </c>
      <c r="H10" s="66">
        <v>58.8</v>
      </c>
      <c r="I10" s="66">
        <v>58.7</v>
      </c>
      <c r="J10" s="67">
        <v>58.7</v>
      </c>
    </row>
    <row r="11" spans="1:10" ht="15" thickBot="1" x14ac:dyDescent="0.35">
      <c r="A11" t="s">
        <v>6</v>
      </c>
      <c r="B11" s="74">
        <v>45.591000000000001</v>
      </c>
      <c r="C11" s="69">
        <v>53.1</v>
      </c>
      <c r="D11" s="70">
        <v>54.8</v>
      </c>
      <c r="E11" s="70">
        <v>57.2</v>
      </c>
      <c r="F11" s="70">
        <v>58.2</v>
      </c>
      <c r="G11" s="70">
        <v>58.7</v>
      </c>
      <c r="H11" s="70">
        <v>58.8</v>
      </c>
      <c r="I11" s="69">
        <v>58.7</v>
      </c>
      <c r="J11" s="71">
        <v>58.7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1"/>
  </sheetPr>
  <dimension ref="A1"/>
  <sheetViews>
    <sheetView topLeftCell="A2" workbookViewId="0">
      <selection activeCell="I25" sqref="I25:I26"/>
    </sheetView>
  </sheetViews>
  <sheetFormatPr defaultRowHeight="14.4" x14ac:dyDescent="0.3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43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122.5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114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139.5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S25"/>
  <sheetViews>
    <sheetView workbookViewId="0">
      <selection activeCell="C3" sqref="C3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39.211750000000002</v>
      </c>
      <c r="D2" s="30"/>
      <c r="E2" s="29">
        <v>45.313499999999998</v>
      </c>
      <c r="F2" s="29">
        <v>49.388249999999999</v>
      </c>
      <c r="G2" s="29">
        <v>51.070166666666658</v>
      </c>
      <c r="H2" s="29">
        <v>50.746083333333331</v>
      </c>
      <c r="I2" s="29">
        <v>49.20216666666667</v>
      </c>
      <c r="K2" s="26">
        <v>39.211750000000002</v>
      </c>
      <c r="L2" s="35"/>
      <c r="M2" s="35">
        <v>45.313499999999998</v>
      </c>
      <c r="N2" s="35">
        <v>49.388249999999999</v>
      </c>
      <c r="O2" s="35">
        <v>51.070166666666658</v>
      </c>
      <c r="P2" s="35">
        <v>50.746083333333331</v>
      </c>
      <c r="Q2" s="36">
        <f t="shared" ref="M2:Q4" si="0">I2</f>
        <v>49.20216666666667</v>
      </c>
    </row>
    <row r="3" spans="2:19" x14ac:dyDescent="0.3">
      <c r="B3" s="25" t="s">
        <v>57</v>
      </c>
      <c r="C3" s="31">
        <v>14.982048685616437</v>
      </c>
      <c r="D3" s="32"/>
      <c r="E3" s="31">
        <v>14.717737610231964</v>
      </c>
      <c r="F3" s="31">
        <v>15.930434688470884</v>
      </c>
      <c r="G3" s="31">
        <v>16.971253695587727</v>
      </c>
      <c r="H3" s="31">
        <v>19.740904066522493</v>
      </c>
      <c r="I3" s="31">
        <v>25.276150778585997</v>
      </c>
      <c r="K3" s="37">
        <v>14.982048685616437</v>
      </c>
      <c r="L3" s="38"/>
      <c r="M3" s="38">
        <v>14.717737610231964</v>
      </c>
      <c r="N3" s="38">
        <v>15.930434688470884</v>
      </c>
      <c r="O3" s="38">
        <v>16.971253695587727</v>
      </c>
      <c r="P3" s="38">
        <v>19.740904066522493</v>
      </c>
      <c r="Q3" s="39">
        <f t="shared" si="0"/>
        <v>25.276150778585997</v>
      </c>
    </row>
    <row r="4" spans="2:19" ht="15" thickBot="1" x14ac:dyDescent="0.35">
      <c r="B4" s="25" t="s">
        <v>58</v>
      </c>
      <c r="C4" s="33">
        <v>0.38208059282272372</v>
      </c>
      <c r="D4" s="34"/>
      <c r="E4" s="33">
        <v>0.32479807585447967</v>
      </c>
      <c r="F4" s="33">
        <v>0.32255515610435448</v>
      </c>
      <c r="G4" s="33">
        <v>0.33231247914968742</v>
      </c>
      <c r="H4" s="33">
        <v>0.38901335373710272</v>
      </c>
      <c r="I4" s="33">
        <v>0.51372027882076998</v>
      </c>
      <c r="K4" s="40">
        <v>0.38208059282272372</v>
      </c>
      <c r="L4" s="41"/>
      <c r="M4" s="41">
        <v>0.32479807585447967</v>
      </c>
      <c r="N4" s="41">
        <v>0.32255515610435448</v>
      </c>
      <c r="O4" s="41">
        <v>0.33231247914968742</v>
      </c>
      <c r="P4" s="41">
        <v>0.38901335373710272</v>
      </c>
      <c r="Q4" s="42">
        <f t="shared" si="0"/>
        <v>0.51372027882076998</v>
      </c>
    </row>
    <row r="5" spans="2:19" s="8" customFormat="1" x14ac:dyDescent="0.3">
      <c r="B5" s="61" t="s">
        <v>34</v>
      </c>
      <c r="C5" s="62">
        <v>76.625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39.211750000000002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1">$C8</f>
        <v>0.5</v>
      </c>
      <c r="G8" s="2">
        <f t="shared" si="1"/>
        <v>0.5</v>
      </c>
      <c r="H8" s="2">
        <f t="shared" si="1"/>
        <v>0.5</v>
      </c>
      <c r="I8" s="2">
        <f t="shared" si="1"/>
        <v>0.5</v>
      </c>
      <c r="K8" s="2">
        <v>0.33</v>
      </c>
      <c r="M8" s="2">
        <f>$K8</f>
        <v>0.33</v>
      </c>
      <c r="N8" s="2">
        <f t="shared" ref="N8:Q8" si="2">$K8</f>
        <v>0.33</v>
      </c>
      <c r="O8" s="2">
        <f t="shared" si="2"/>
        <v>0.33</v>
      </c>
      <c r="P8" s="2">
        <f t="shared" si="2"/>
        <v>0.33</v>
      </c>
      <c r="Q8" s="2">
        <f t="shared" si="2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39.211750000000002</v>
      </c>
      <c r="D11" s="32"/>
      <c r="E11" s="27">
        <f>NORMINV(E10,E2,E3)</f>
        <v>45.313499999999998</v>
      </c>
      <c r="F11" s="27">
        <f>NORMINV(F10,F2,F3)</f>
        <v>49.388249999999999</v>
      </c>
      <c r="G11" s="27">
        <f>NORMINV(G10,G2,G3)</f>
        <v>51.070166666666658</v>
      </c>
      <c r="H11" s="27">
        <f>NORMINV(H10,H2,H3)</f>
        <v>50.746083333333331</v>
      </c>
      <c r="I11" s="47">
        <f>NORMINV(I10,I2,I3)</f>
        <v>49.20216666666667</v>
      </c>
      <c r="J11" s="28"/>
      <c r="K11" s="46">
        <f>NORMINV(K10,K2,K3)</f>
        <v>39.211750000000002</v>
      </c>
      <c r="L11" s="32"/>
      <c r="M11" s="27">
        <f>NORMINV(M10,M2,M3)</f>
        <v>45.313499999999998</v>
      </c>
      <c r="N11" s="27">
        <f>NORMINV(N10,N2,N3)</f>
        <v>49.388249999999999</v>
      </c>
      <c r="O11" s="27">
        <f>NORMINV(O10,O2,O3)</f>
        <v>51.070166666666658</v>
      </c>
      <c r="P11" s="27">
        <f>NORMINV(P10,P2,P3)</f>
        <v>50.746083333333331</v>
      </c>
      <c r="Q11" s="47">
        <f>NORMINV(Q10,Q2,Q3)</f>
        <v>49.20216666666667</v>
      </c>
      <c r="R11" s="21"/>
      <c r="S11" s="16" t="s">
        <v>27</v>
      </c>
    </row>
    <row r="12" spans="2:19" x14ac:dyDescent="0.3">
      <c r="C12" s="48">
        <f>C2+C3/C8*(-LN(C10)^(-C8)-1)</f>
        <v>45.238201440414088</v>
      </c>
      <c r="D12" s="14"/>
      <c r="E12" s="3">
        <f>E2+E3/E8*(-LN(E10)^(-E8)-1)</f>
        <v>51.233633680113556</v>
      </c>
      <c r="F12" s="3">
        <f>F2+F3/F8*(-LN(F10)^(-F8)-1)</f>
        <v>55.796184795120965</v>
      </c>
      <c r="G12" s="3">
        <f>G2+G3/G8*(-LN(G10)^(-G8)-1)</f>
        <v>57.896765513431745</v>
      </c>
      <c r="H12" s="3">
        <f>H2+H3/H8*(-LN(H10)^(-H8)-1)</f>
        <v>58.686759688295787</v>
      </c>
      <c r="I12" s="49">
        <f>I2+I3/I8*(-LN(I10)^(-I8)-1)</f>
        <v>59.369367325544104</v>
      </c>
      <c r="J12" s="20"/>
      <c r="K12" s="48">
        <f>K2+K3/K8*(-LN(K10)^(-K8)-1)</f>
        <v>45.048740353754809</v>
      </c>
      <c r="L12" s="14"/>
      <c r="M12" s="3">
        <f>M2+M3/M8*(-LN(M10)^(-M8)-1)</f>
        <v>51.047515037776094</v>
      </c>
      <c r="N12" s="3">
        <f>N2+N3/N8*(-LN(N10)^(-N8)-1)</f>
        <v>55.594730539406925</v>
      </c>
      <c r="O12" s="3">
        <f>O2+O3/O8*(-LN(O10)^(-O8)-1)</f>
        <v>57.682149192619534</v>
      </c>
      <c r="P12" s="3">
        <f>P2+P3/P8*(-LN(P10)^(-P8)-1)</f>
        <v>58.437118720323845</v>
      </c>
      <c r="Q12" s="49">
        <f>Q2+Q3/Q8*(-LN(Q10)^(-Q8)-1)</f>
        <v>59.049728329999233</v>
      </c>
      <c r="R12" s="23"/>
      <c r="S12" s="16" t="s">
        <v>25</v>
      </c>
    </row>
    <row r="13" spans="2:19" x14ac:dyDescent="0.3">
      <c r="C13" s="50">
        <f>C12/C2-1</f>
        <v>0.15368993835812184</v>
      </c>
      <c r="D13" s="14"/>
      <c r="E13" s="18">
        <f>E12/E2-1</f>
        <v>0.13064834277011395</v>
      </c>
      <c r="F13" s="18">
        <f>F12/F2-1</f>
        <v>0.12974613992439421</v>
      </c>
      <c r="G13" s="18">
        <f>G12/G2-1</f>
        <v>0.13367097255276406</v>
      </c>
      <c r="H13" s="18">
        <f>H12/H2-1</f>
        <v>0.15647860550740278</v>
      </c>
      <c r="I13" s="51">
        <f>I12/I2-1</f>
        <v>0.20664131983775991</v>
      </c>
      <c r="J13" s="20"/>
      <c r="K13" s="50">
        <f>K12/K2-1</f>
        <v>0.14885819566213709</v>
      </c>
      <c r="L13" s="14"/>
      <c r="M13" s="18">
        <f>M12/M2-1</f>
        <v>0.12654098751533427</v>
      </c>
      <c r="N13" s="18">
        <f>N12/N2-1</f>
        <v>0.12566714834817838</v>
      </c>
      <c r="O13" s="18">
        <f>O12/O2-1</f>
        <v>0.12946859110738895</v>
      </c>
      <c r="P13" s="18">
        <f>P12/P2-1</f>
        <v>0.1515591919965682</v>
      </c>
      <c r="Q13" s="51">
        <f>Q12/Q2-1</f>
        <v>0.20014487837593653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65.113295445432328</v>
      </c>
      <c r="D15" s="14"/>
      <c r="E15" s="3">
        <f>E2+E3/E8*(-LN(E14)^(-E8)-1)</f>
        <v>70.75809423171917</v>
      </c>
      <c r="F15" s="3">
        <f>F2+F3/F8*(-LN(F14)^(-F8)-1)</f>
        <v>76.92940186163159</v>
      </c>
      <c r="G15" s="3">
        <f>G2+G3/G8*(-LN(G14)^(-G8)-1)</f>
        <v>80.410726698636694</v>
      </c>
      <c r="H15" s="3">
        <f>H2+H3/H8*(-LN(H14)^(-H8)-1)</f>
        <v>84.874922088466107</v>
      </c>
      <c r="I15" s="49">
        <f>I2+I3/I8*(-LN(I14)^(-I8)-1)</f>
        <v>92.900554104539808</v>
      </c>
      <c r="J15" s="20"/>
      <c r="K15" s="48">
        <f>K2+K3/K8*(-LN(K14)^(-K8)-1)</f>
        <v>62.299847931487918</v>
      </c>
      <c r="L15" s="14"/>
      <c r="M15" s="3">
        <f>M2+M3/M8*(-LN(M14)^(-M8)-1)</f>
        <v>67.99428114051311</v>
      </c>
      <c r="N15" s="3">
        <f>N2+N3/N8*(-LN(N14)^(-N8)-1)</f>
        <v>73.937858928430387</v>
      </c>
      <c r="O15" s="3">
        <f>O2+O3/O8*(-LN(O14)^(-O8)-1)</f>
        <v>77.22373054608704</v>
      </c>
      <c r="P15" s="3">
        <f>P2+P3/P8*(-LN(P14)^(-P8)-1)</f>
        <v>81.167819099120308</v>
      </c>
      <c r="Q15" s="49">
        <f>Q2+Q3/Q8*(-LN(Q14)^(-Q8)-1)</f>
        <v>88.153998739360048</v>
      </c>
      <c r="R15" s="23"/>
      <c r="S15" s="16" t="s">
        <v>25</v>
      </c>
    </row>
    <row r="16" spans="2:19" x14ac:dyDescent="0.3">
      <c r="C16" s="50">
        <f>(C15/C12-1)*100</f>
        <v>43.934315185357022</v>
      </c>
      <c r="D16" s="14"/>
      <c r="E16" s="18">
        <f>(E15/E12-1)*100</f>
        <v>38.108678126384923</v>
      </c>
      <c r="F16" s="18">
        <f>(F15/F12-1)*100</f>
        <v>37.875738536801528</v>
      </c>
      <c r="G16" s="18">
        <f>(G15/G12-1)*100</f>
        <v>38.886388532329704</v>
      </c>
      <c r="H16" s="18">
        <f>(H15/H12-1)*100</f>
        <v>44.623629825984693</v>
      </c>
      <c r="I16" s="51">
        <f>(I15/I12-1)*100</f>
        <v>56.478935669184182</v>
      </c>
      <c r="J16" s="20"/>
      <c r="K16" s="50">
        <f>(K15/K12-1)*100</f>
        <v>38.294317315567802</v>
      </c>
      <c r="L16" s="14"/>
      <c r="M16" s="18">
        <f>(M15/M12-1)*100</f>
        <v>33.198023626020003</v>
      </c>
      <c r="N16" s="18">
        <f>(N15/N12-1)*100</f>
        <v>32.994365133259173</v>
      </c>
      <c r="O16" s="18">
        <f>(O15/O12-1)*100</f>
        <v>33.878039613627763</v>
      </c>
      <c r="P16" s="18">
        <f>(P15/P12-1)*100</f>
        <v>38.897708984565242</v>
      </c>
      <c r="Q16" s="51">
        <f>(Q15/Q12-1)*100</f>
        <v>49.287729567038284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101.56052317671117</v>
      </c>
      <c r="D18" s="14"/>
      <c r="E18" s="3">
        <f>E2+E3/E8*(-LN(E17)^(-E8)-1)</f>
        <v>106.56232539032732</v>
      </c>
      <c r="F18" s="3">
        <f>F2+F3/F8*(-LN(F17)^(-F8)-1)</f>
        <v>115.68379340932351</v>
      </c>
      <c r="G18" s="3">
        <f>G2+G3/G8*(-LN(G17)^(-G8)-1)</f>
        <v>121.69714628704983</v>
      </c>
      <c r="H18" s="3">
        <f>H2+H3/H8*(-LN(H17)^(-H8)-1)</f>
        <v>132.89914369072488</v>
      </c>
      <c r="I18" s="49">
        <f>I2+I3/I8*(-LN(I17)^(-I8)-1)</f>
        <v>154.39051738851376</v>
      </c>
      <c r="J18" s="20"/>
      <c r="K18" s="48">
        <f>K2+K3/K8*(-LN(K17)^(-K8)-1)</f>
        <v>89.217135275723194</v>
      </c>
      <c r="L18" s="14"/>
      <c r="M18" s="3">
        <f>M2+M3/M8*(-LN(M17)^(-M8)-1)</f>
        <v>94.436697703476781</v>
      </c>
      <c r="N18" s="3">
        <f>N2+N3/N8*(-LN(N17)^(-N8)-1)</f>
        <v>102.55905066436557</v>
      </c>
      <c r="O18" s="3">
        <f>O2+O3/O8*(-LN(O17)^(-O8)-1)</f>
        <v>107.71489513258456</v>
      </c>
      <c r="P18" s="3">
        <f>P2+P3/P8*(-LN(P17)^(-P8)-1)</f>
        <v>116.63503712409666</v>
      </c>
      <c r="Q18" s="49">
        <f>Q2+Q3/Q8*(-LN(Q17)^(-Q8)-1)</f>
        <v>133.56604002558294</v>
      </c>
      <c r="R18" s="23"/>
      <c r="S18" s="16" t="s">
        <v>25</v>
      </c>
    </row>
    <row r="19" spans="3:19" ht="15" thickBot="1" x14ac:dyDescent="0.35">
      <c r="C19" s="55">
        <f>(C18/C12-1)*100</f>
        <v>124.5016820805366</v>
      </c>
      <c r="D19" s="56"/>
      <c r="E19" s="57">
        <f>(E18/E12-1)*100</f>
        <v>107.99290961025415</v>
      </c>
      <c r="F19" s="57">
        <f>(F18/F12-1)*100</f>
        <v>107.33280211560157</v>
      </c>
      <c r="G19" s="57">
        <f>(G18/G12-1)*100</f>
        <v>110.19679632848703</v>
      </c>
      <c r="H19" s="57">
        <f>(H18/H12-1)*100</f>
        <v>126.45507163216179</v>
      </c>
      <c r="I19" s="58">
        <f>(I18/I12-1)*100</f>
        <v>160.05080455369131</v>
      </c>
      <c r="J19" s="20"/>
      <c r="K19" s="55">
        <f>(K18/K12-1)*100</f>
        <v>98.045793456435575</v>
      </c>
      <c r="L19" s="56"/>
      <c r="M19" s="57">
        <f>(M18/M12-1)*100</f>
        <v>84.997639226105122</v>
      </c>
      <c r="N19" s="57">
        <f>(N18/N12-1)*100</f>
        <v>84.476207851514218</v>
      </c>
      <c r="O19" s="57">
        <f>(O18/O12-1)*100</f>
        <v>86.738699303469687</v>
      </c>
      <c r="P19" s="57">
        <f>(P18/P12-1)*100</f>
        <v>99.590670584400584</v>
      </c>
      <c r="Q19" s="58">
        <f>(Q18/Q12-1)*100</f>
        <v>126.19247167260367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141.55102157047898</v>
      </c>
      <c r="D21" s="14"/>
      <c r="E21" s="3">
        <f>E2+E3/E8*(-LN(E20)^(-E8)-1)</f>
        <v>145.84731735720936</v>
      </c>
      <c r="F21" s="3">
        <f>F2+F3/F8*(-LN(F20)^(-F8)-1)</f>
        <v>158.20574993139348</v>
      </c>
      <c r="G21" s="3">
        <f>G2+G3/G8*(-LN(G20)^(-G8)-1)</f>
        <v>166.9972856668667</v>
      </c>
      <c r="H21" s="3">
        <f>H2+H3/H8*(-LN(H20)^(-H8)-1)</f>
        <v>185.59211038236998</v>
      </c>
      <c r="I21" s="49">
        <f>I2+I3/I8*(-LN(I20)^(-I8)-1)</f>
        <v>221.85831757542033</v>
      </c>
      <c r="J21" s="20"/>
      <c r="K21" s="48">
        <f>K2+K3/K8*(-LN(K20)^(-K8)-1)</f>
        <v>114.7982013996004</v>
      </c>
      <c r="L21" s="14"/>
      <c r="M21" s="3">
        <f>M2+M3/M8*(-LN(M20)^(-M8)-1)</f>
        <v>119.56646646218294</v>
      </c>
      <c r="N21" s="3">
        <f>N2+N3/N8*(-LN(N20)^(-N8)-1)</f>
        <v>129.75943638592042</v>
      </c>
      <c r="O21" s="3">
        <f>O2+O3/O8*(-LN(O20)^(-O8)-1)</f>
        <v>136.69242498193856</v>
      </c>
      <c r="P21" s="3">
        <f>P2+P3/P8*(-LN(P20)^(-P8)-1)</f>
        <v>150.34160041644861</v>
      </c>
      <c r="Q21" s="49">
        <f>Q2+Q3/Q8*(-LN(Q20)^(-Q8)-1)</f>
        <v>176.72374815964213</v>
      </c>
      <c r="R21" s="23"/>
      <c r="S21" s="16" t="s">
        <v>25</v>
      </c>
    </row>
    <row r="22" spans="3:19" x14ac:dyDescent="0.3">
      <c r="C22" s="50">
        <f>(C21/C15-1)*100</f>
        <v>117.3918868675671</v>
      </c>
      <c r="D22" s="14"/>
      <c r="E22" s="18">
        <f>(E21/E15-1)*100</f>
        <v>106.12103666838087</v>
      </c>
      <c r="F22" s="18">
        <f>(F21/F15-1)*100</f>
        <v>105.65056545733826</v>
      </c>
      <c r="G22" s="18">
        <f>(G21/G15-1)*100</f>
        <v>107.68035873216158</v>
      </c>
      <c r="H22" s="18">
        <f>(H21/H15-1)*100</f>
        <v>118.66542650716684</v>
      </c>
      <c r="I22" s="51">
        <f>(I21/I15-1)*100</f>
        <v>138.81269569798906</v>
      </c>
      <c r="J22" s="20"/>
      <c r="K22" s="50">
        <f>(K21/K15-1)*100</f>
        <v>84.267225701490815</v>
      </c>
      <c r="L22" s="14"/>
      <c r="M22" s="18">
        <f>(M21/M15-1)*100</f>
        <v>75.847827871131827</v>
      </c>
      <c r="N22" s="18">
        <f>(N21/N15-1)*100</f>
        <v>75.497963109161219</v>
      </c>
      <c r="O22" s="18">
        <f>(O21/O15-1)*100</f>
        <v>77.008315986962913</v>
      </c>
      <c r="P22" s="18">
        <f>(P21/P15-1)*100</f>
        <v>85.223161204879545</v>
      </c>
      <c r="Q22" s="51">
        <f>(Q21/Q15-1)*100</f>
        <v>100.47161862974731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308.13732724266333</v>
      </c>
      <c r="D24" s="14"/>
      <c r="E24" s="3">
        <f>E2+E3/E8*(-LN(E23)^(-E8)-1)</f>
        <v>309.49473219273443</v>
      </c>
      <c r="F24" s="3">
        <f>F2+F3/F8*(-LN(F23)^(-F8)-1)</f>
        <v>335.33721694178712</v>
      </c>
      <c r="G24" s="3">
        <f>G2+G3/G8*(-LN(G23)^(-G8)-1)</f>
        <v>355.70168218158415</v>
      </c>
      <c r="H24" s="3">
        <f>H2+H3/H8*(-LN(H23)^(-H8)-1)</f>
        <v>405.09241692109993</v>
      </c>
      <c r="I24" s="49">
        <f>I2+I3/I8*(-LN(I23)^(-I8)-1)</f>
        <v>502.90536715951396</v>
      </c>
      <c r="J24" s="20"/>
      <c r="K24" s="48">
        <f>K2+K3/K8*(-LN(K23)^(-K8)-1)</f>
        <v>200.98675841896801</v>
      </c>
      <c r="L24" s="14"/>
      <c r="M24" s="3">
        <f>M2+M3/M8*(-LN(M23)^(-M8)-1)</f>
        <v>204.23449777310753</v>
      </c>
      <c r="N24" s="3">
        <f>N2+N3/N8*(-LN(N23)^(-N8)-1)</f>
        <v>221.40385747292157</v>
      </c>
      <c r="O24" s="3">
        <f>O2+O3/O8*(-LN(O23)^(-O8)-1)</f>
        <v>234.32445765825824</v>
      </c>
      <c r="P24" s="3">
        <f>P2+P3/P8*(-LN(P23)^(-P8)-1)</f>
        <v>263.90684582810002</v>
      </c>
      <c r="Q24" s="49">
        <f>Q2+Q3/Q8*(-LN(Q23)^(-Q8)-1)</f>
        <v>322.13209706600912</v>
      </c>
      <c r="R24" s="23"/>
      <c r="S24" s="16" t="s">
        <v>25</v>
      </c>
    </row>
    <row r="25" spans="3:19" ht="15" thickBot="1" x14ac:dyDescent="0.35">
      <c r="C25" s="55">
        <f>(C24/C18-1)*100</f>
        <v>203.40265843896543</v>
      </c>
      <c r="D25" s="56"/>
      <c r="E25" s="57">
        <f>(E24/E18-1)*100</f>
        <v>190.43541519865079</v>
      </c>
      <c r="F25" s="57">
        <f>(F24/F18-1)*100</f>
        <v>189.87398066664773</v>
      </c>
      <c r="G25" s="57">
        <f>(G24/G18-1)*100</f>
        <v>192.28432468135486</v>
      </c>
      <c r="H25" s="57">
        <f>(H24/H18-1)*100</f>
        <v>204.8119089945435</v>
      </c>
      <c r="I25" s="58">
        <f>(I24/I18-1)*100</f>
        <v>225.73591672990196</v>
      </c>
      <c r="J25" s="20"/>
      <c r="K25" s="55">
        <f>(K24/K18-1)*100</f>
        <v>125.27820221734731</v>
      </c>
      <c r="L25" s="56"/>
      <c r="M25" s="57">
        <f>(M24/M18-1)*100</f>
        <v>116.26603083304174</v>
      </c>
      <c r="N25" s="57">
        <f>(N24/N18-1)*100</f>
        <v>115.87939439639231</v>
      </c>
      <c r="O25" s="57">
        <f>(O24/O18-1)*100</f>
        <v>117.54136915774924</v>
      </c>
      <c r="P25" s="57">
        <f>(P24/P18-1)*100</f>
        <v>126.26721123885783</v>
      </c>
      <c r="Q25" s="58">
        <f>(Q24/Q18-1)*100</f>
        <v>141.17814453757006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6249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62497" r:id="rId3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1EC46"/>
  </sheetPr>
  <dimension ref="A1:J11"/>
  <sheetViews>
    <sheetView workbookViewId="0">
      <selection activeCell="K34" sqref="K34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43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18.98</v>
      </c>
      <c r="C4" s="14">
        <v>42.5</v>
      </c>
      <c r="D4" s="14">
        <v>50.6</v>
      </c>
      <c r="E4" s="14">
        <v>62.7</v>
      </c>
      <c r="F4" s="14">
        <v>68.2</v>
      </c>
      <c r="G4" s="14">
        <v>69.099999999999994</v>
      </c>
      <c r="H4" s="14">
        <v>69.2</v>
      </c>
      <c r="I4" s="14">
        <v>71.2</v>
      </c>
      <c r="J4" s="15">
        <v>71.2</v>
      </c>
    </row>
    <row r="5" spans="1:10" x14ac:dyDescent="0.3">
      <c r="A5" t="s">
        <v>1</v>
      </c>
      <c r="B5" s="72">
        <v>18.79</v>
      </c>
      <c r="C5" s="14">
        <v>47.3</v>
      </c>
      <c r="D5" s="14">
        <v>52.2</v>
      </c>
      <c r="E5" s="14">
        <v>64.3</v>
      </c>
      <c r="F5" s="14">
        <v>68.5</v>
      </c>
      <c r="G5" s="14">
        <v>69.099999999999994</v>
      </c>
      <c r="H5" s="14">
        <v>69.2</v>
      </c>
      <c r="I5" s="14">
        <v>71.2</v>
      </c>
      <c r="J5" s="15">
        <v>71.2</v>
      </c>
    </row>
    <row r="6" spans="1:10" x14ac:dyDescent="0.3">
      <c r="A6" t="s">
        <v>2</v>
      </c>
      <c r="B6" s="72">
        <v>29.36</v>
      </c>
      <c r="C6" s="14">
        <v>53.1</v>
      </c>
      <c r="D6" s="14">
        <v>58.5</v>
      </c>
      <c r="E6" s="14">
        <v>66.3</v>
      </c>
      <c r="F6" s="14">
        <v>68.8</v>
      </c>
      <c r="G6" s="14">
        <v>69.2</v>
      </c>
      <c r="H6" s="66">
        <v>70</v>
      </c>
      <c r="I6" s="14">
        <v>71.2</v>
      </c>
      <c r="J6" s="15">
        <v>71.2</v>
      </c>
    </row>
    <row r="7" spans="1:10" x14ac:dyDescent="0.3">
      <c r="A7" t="s">
        <v>3</v>
      </c>
      <c r="B7" s="72">
        <v>37</v>
      </c>
      <c r="C7" s="14">
        <v>57.4</v>
      </c>
      <c r="D7" s="14">
        <v>61.5</v>
      </c>
      <c r="E7" s="14">
        <v>67.099999999999994</v>
      </c>
      <c r="F7" s="14">
        <v>68.900000000000006</v>
      </c>
      <c r="G7" s="14">
        <v>69.8</v>
      </c>
      <c r="H7" s="14">
        <v>70.400000000000006</v>
      </c>
      <c r="I7" s="14">
        <v>71.2</v>
      </c>
      <c r="J7" s="15">
        <v>71.2</v>
      </c>
    </row>
    <row r="8" spans="1:10" x14ac:dyDescent="0.3">
      <c r="A8" t="s">
        <v>7</v>
      </c>
      <c r="B8" s="72">
        <v>43.69</v>
      </c>
      <c r="C8" s="66">
        <v>60</v>
      </c>
      <c r="D8" s="14">
        <v>63.2</v>
      </c>
      <c r="E8" s="14">
        <v>67.599999999999994</v>
      </c>
      <c r="F8" s="14">
        <v>69.400000000000006</v>
      </c>
      <c r="G8" s="14">
        <v>70.099999999999994</v>
      </c>
      <c r="H8" s="14">
        <v>70.599999999999994</v>
      </c>
      <c r="I8" s="14">
        <v>71.2</v>
      </c>
      <c r="J8" s="15">
        <v>71.2</v>
      </c>
    </row>
    <row r="9" spans="1:10" x14ac:dyDescent="0.3">
      <c r="A9" t="s">
        <v>4</v>
      </c>
      <c r="B9" s="73">
        <v>48.158999999999999</v>
      </c>
      <c r="C9" s="14">
        <v>61.5</v>
      </c>
      <c r="D9" s="75">
        <v>64.2</v>
      </c>
      <c r="E9" s="75">
        <v>68.2</v>
      </c>
      <c r="F9" s="75">
        <v>69.7</v>
      </c>
      <c r="G9" s="75">
        <v>70.3</v>
      </c>
      <c r="H9" s="75">
        <v>70.7</v>
      </c>
      <c r="I9" s="14">
        <v>71.2</v>
      </c>
      <c r="J9" s="15">
        <v>71.2</v>
      </c>
    </row>
    <row r="10" spans="1:10" x14ac:dyDescent="0.3">
      <c r="A10" t="s">
        <v>5</v>
      </c>
      <c r="B10" s="72">
        <v>53.3</v>
      </c>
      <c r="C10" s="14">
        <v>63.7</v>
      </c>
      <c r="D10" s="14">
        <v>65.900000000000006</v>
      </c>
      <c r="E10" s="14">
        <v>68.900000000000006</v>
      </c>
      <c r="F10" s="14">
        <v>70.099999999999994</v>
      </c>
      <c r="G10" s="14">
        <v>70.5</v>
      </c>
      <c r="H10" s="14">
        <v>70.8</v>
      </c>
      <c r="I10" s="14">
        <v>71.2</v>
      </c>
      <c r="J10" s="15">
        <v>71.2</v>
      </c>
    </row>
    <row r="11" spans="1:10" ht="15" thickBot="1" x14ac:dyDescent="0.35">
      <c r="A11" t="s">
        <v>6</v>
      </c>
      <c r="B11" s="74">
        <v>57.591999999999999</v>
      </c>
      <c r="C11" s="56">
        <v>65.5</v>
      </c>
      <c r="D11" s="76">
        <v>67.099999999999994</v>
      </c>
      <c r="E11" s="76">
        <v>69.400000000000006</v>
      </c>
      <c r="F11" s="76">
        <v>70.3</v>
      </c>
      <c r="G11" s="76">
        <v>70.599999999999994</v>
      </c>
      <c r="H11" s="76">
        <v>70.900000000000006</v>
      </c>
      <c r="I11" s="56">
        <v>71.2</v>
      </c>
      <c r="J11" s="77">
        <v>71.2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6849" r:id="rId3">
          <objectPr defaultSize="0" autoPict="0" r:id="rId4">
            <anchor moveWithCells="1" sizeWithCells="1">
              <from>
                <xdr:col>9</xdr:col>
                <xdr:colOff>175260</xdr:colOff>
                <xdr:row>11</xdr:row>
                <xdr:rowOff>0</xdr:rowOff>
              </from>
              <to>
                <xdr:col>10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DSMT4" shapeId="206849" r:id="rId3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1"/>
  </sheetPr>
  <dimension ref="A1"/>
  <sheetViews>
    <sheetView topLeftCell="A2" workbookViewId="0">
      <selection activeCell="I25" sqref="I25:I26"/>
    </sheetView>
  </sheetViews>
  <sheetFormatPr defaultRowHeight="14.4" x14ac:dyDescent="0.3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/>
  </sheetPr>
  <dimension ref="A1:H42"/>
  <sheetViews>
    <sheetView workbookViewId="0">
      <selection activeCell="G10" sqref="G10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51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78.5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101.599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142.82499999999999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S25"/>
  <sheetViews>
    <sheetView workbookViewId="0">
      <selection activeCell="C3" sqref="C3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40.475833333333334</v>
      </c>
      <c r="D2" s="30"/>
      <c r="E2" s="29">
        <v>47.430083333333329</v>
      </c>
      <c r="F2" s="29">
        <v>53.02000000000001</v>
      </c>
      <c r="G2" s="29">
        <v>56.507666666666672</v>
      </c>
      <c r="H2" s="29">
        <v>57.02</v>
      </c>
      <c r="I2" s="29">
        <v>56.779666666666678</v>
      </c>
      <c r="K2" s="26">
        <v>40.475833333333334</v>
      </c>
      <c r="L2" s="35"/>
      <c r="M2" s="35">
        <v>47.430083333333329</v>
      </c>
      <c r="N2" s="35">
        <v>53.02000000000001</v>
      </c>
      <c r="O2" s="35">
        <v>56.507666666666672</v>
      </c>
      <c r="P2" s="35">
        <v>57.02</v>
      </c>
      <c r="Q2" s="36">
        <v>56.779666666666678</v>
      </c>
    </row>
    <row r="3" spans="2:19" x14ac:dyDescent="0.3">
      <c r="B3" s="25" t="s">
        <v>57</v>
      </c>
      <c r="C3" s="31">
        <v>26.760085072564902</v>
      </c>
      <c r="D3" s="32"/>
      <c r="E3" s="31">
        <v>28.379176942066199</v>
      </c>
      <c r="F3" s="31">
        <v>29.206129244638486</v>
      </c>
      <c r="G3" s="31">
        <v>29.410048610512561</v>
      </c>
      <c r="H3" s="31">
        <v>28.174175680447679</v>
      </c>
      <c r="I3" s="31">
        <v>26.403299229107727</v>
      </c>
      <c r="K3" s="37">
        <v>26.760085072564902</v>
      </c>
      <c r="L3" s="38"/>
      <c r="M3" s="38">
        <v>28.379176942066199</v>
      </c>
      <c r="N3" s="38">
        <v>29.206129244638486</v>
      </c>
      <c r="O3" s="38">
        <v>29.410048610512561</v>
      </c>
      <c r="P3" s="38">
        <v>28.174175680447679</v>
      </c>
      <c r="Q3" s="39">
        <v>26.403299229107727</v>
      </c>
    </row>
    <row r="4" spans="2:19" ht="15" thickBot="1" x14ac:dyDescent="0.35">
      <c r="B4" s="25" t="s">
        <v>58</v>
      </c>
      <c r="C4" s="33">
        <v>0.66113734712231331</v>
      </c>
      <c r="D4" s="34"/>
      <c r="E4" s="33">
        <v>0.59833706684891341</v>
      </c>
      <c r="F4" s="33">
        <v>0.55085117398412831</v>
      </c>
      <c r="G4" s="33">
        <v>0.52046121075923424</v>
      </c>
      <c r="H4" s="33">
        <v>0.49411041179318971</v>
      </c>
      <c r="I4" s="33">
        <v>0.46501328343669485</v>
      </c>
      <c r="K4" s="40">
        <v>0.66113734712231331</v>
      </c>
      <c r="L4" s="41"/>
      <c r="M4" s="41">
        <v>0.59833706684891341</v>
      </c>
      <c r="N4" s="41">
        <v>0.55085117398412831</v>
      </c>
      <c r="O4" s="41">
        <v>0.52046121075923424</v>
      </c>
      <c r="P4" s="41">
        <v>0.49411041179318971</v>
      </c>
      <c r="Q4" s="42">
        <v>0.46501328343669485</v>
      </c>
    </row>
    <row r="5" spans="2:19" s="8" customFormat="1" x14ac:dyDescent="0.3">
      <c r="B5" s="61" t="s">
        <v>34</v>
      </c>
      <c r="C5" s="62">
        <v>45.451692307692305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40.475833333333334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40.475833333333334</v>
      </c>
      <c r="D11" s="32"/>
      <c r="E11" s="27">
        <f>NORMINV(E10,E2,E3)</f>
        <v>47.430083333333329</v>
      </c>
      <c r="F11" s="27">
        <f>NORMINV(F10,F2,F3)</f>
        <v>53.02000000000001</v>
      </c>
      <c r="G11" s="27">
        <f>NORMINV(G10,G2,G3)</f>
        <v>56.507666666666672</v>
      </c>
      <c r="H11" s="27">
        <f>NORMINV(H10,H2,H3)</f>
        <v>57.02</v>
      </c>
      <c r="I11" s="47">
        <f>NORMINV(I10,I2,I3)</f>
        <v>56.779666666666678</v>
      </c>
      <c r="J11" s="28"/>
      <c r="K11" s="46">
        <f>NORMINV(K10,K2,K3)</f>
        <v>40.475833333333334</v>
      </c>
      <c r="L11" s="32"/>
      <c r="M11" s="27">
        <f>NORMINV(M10,M2,M3)</f>
        <v>47.430083333333329</v>
      </c>
      <c r="N11" s="27">
        <f>NORMINV(N10,N2,N3)</f>
        <v>53.02000000000001</v>
      </c>
      <c r="O11" s="27">
        <f>NORMINV(O10,O2,O3)</f>
        <v>56.507666666666672</v>
      </c>
      <c r="P11" s="27">
        <f>NORMINV(P10,P2,P3)</f>
        <v>57.02</v>
      </c>
      <c r="Q11" s="47">
        <f>NORMINV(Q10,Q2,Q3)</f>
        <v>56.779666666666678</v>
      </c>
      <c r="R11" s="21"/>
      <c r="S11" s="16" t="s">
        <v>27</v>
      </c>
    </row>
    <row r="12" spans="2:19" x14ac:dyDescent="0.3">
      <c r="C12" s="48">
        <f>C2+C3/C8*(-LN(C10)^(-C8)-1)</f>
        <v>51.239938871582481</v>
      </c>
      <c r="D12" s="14"/>
      <c r="E12" s="3">
        <f>E2+E3/E8*(-LN(E10)^(-E8)-1)</f>
        <v>58.845460185263789</v>
      </c>
      <c r="F12" s="3">
        <f>F2+F3/F8*(-LN(F10)^(-F8)-1)</f>
        <v>64.768014130020148</v>
      </c>
      <c r="G12" s="3">
        <f>G2+G3/G8*(-LN(G10)^(-G8)-1)</f>
        <v>68.337706304812414</v>
      </c>
      <c r="H12" s="3">
        <f>H2+H3/H8*(-LN(H10)^(-H8)-1)</f>
        <v>68.352916156848508</v>
      </c>
      <c r="I12" s="49">
        <f>I2+I3/I8*(-LN(I10)^(-I8)-1)</f>
        <v>67.40025694840179</v>
      </c>
      <c r="J12" s="20"/>
      <c r="K12" s="48">
        <f>K2+K3/K8*(-LN(K10)^(-K8)-1)</f>
        <v>50.901534231247112</v>
      </c>
      <c r="L12" s="14"/>
      <c r="M12" s="3">
        <f>M2+M3/M8*(-LN(M10)^(-M8)-1)</f>
        <v>58.486580714587532</v>
      </c>
      <c r="N12" s="3">
        <f>N2+N3/N8*(-LN(N10)^(-N8)-1)</f>
        <v>64.398677125454611</v>
      </c>
      <c r="O12" s="3">
        <f>O2+O3/O8*(-LN(O10)^(-O8)-1)</f>
        <v>67.965790561820626</v>
      </c>
      <c r="P12" s="3">
        <f>P2+P3/P8*(-LN(P10)^(-P8)-1)</f>
        <v>67.996629106114796</v>
      </c>
      <c r="Q12" s="49">
        <f>Q2+Q3/Q8*(-LN(Q10)^(-Q8)-1)</f>
        <v>67.066364176571511</v>
      </c>
      <c r="R12" s="23"/>
      <c r="S12" s="16" t="s">
        <v>25</v>
      </c>
    </row>
    <row r="13" spans="2:19" x14ac:dyDescent="0.3">
      <c r="C13" s="50">
        <f>C12/C2-1</f>
        <v>0.26593907158384589</v>
      </c>
      <c r="D13" s="14"/>
      <c r="E13" s="18">
        <f>E12/E2-1</f>
        <v>0.24067798430174503</v>
      </c>
      <c r="F13" s="18">
        <f>F12/F2-1</f>
        <v>0.22157702998906337</v>
      </c>
      <c r="G13" s="18">
        <f>G12/G2-1</f>
        <v>0.20935282477561867</v>
      </c>
      <c r="H13" s="18">
        <f>H12/H2-1</f>
        <v>0.19875335245262193</v>
      </c>
      <c r="I13" s="51">
        <f>I12/I2-1</f>
        <v>0.18704918336496834</v>
      </c>
      <c r="J13" s="20"/>
      <c r="K13" s="50">
        <f>K12/K2-1</f>
        <v>0.25757841258151015</v>
      </c>
      <c r="L13" s="14"/>
      <c r="M13" s="18">
        <f>M12/M2-1</f>
        <v>0.23311148967524198</v>
      </c>
      <c r="N13" s="18">
        <f>N12/N2-1</f>
        <v>0.21461103593841191</v>
      </c>
      <c r="O13" s="18">
        <f>O12/O2-1</f>
        <v>0.20277113834383442</v>
      </c>
      <c r="P13" s="18">
        <f>P12/P2-1</f>
        <v>0.19250489488100309</v>
      </c>
      <c r="Q13" s="51">
        <f>Q12/Q2-1</f>
        <v>0.18116868438651457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86.739703794261317</v>
      </c>
      <c r="D15" s="14"/>
      <c r="E15" s="3">
        <f>E2+E3/E8*(-LN(E14)^(-E8)-1)</f>
        <v>96.493102463326807</v>
      </c>
      <c r="F15" s="3">
        <f>F2+F3/F8*(-LN(F14)^(-F8)-1)</f>
        <v>103.51268626669454</v>
      </c>
      <c r="G15" s="3">
        <f>G2+G3/G8*(-LN(G14)^(-G8)-1)</f>
        <v>107.35289662302776</v>
      </c>
      <c r="H15" s="3">
        <f>H2+H3/H8*(-LN(H14)^(-H8)-1)</f>
        <v>105.72860501710379</v>
      </c>
      <c r="I15" s="49">
        <f>I2+I3/I8*(-LN(I14)^(-I8)-1)</f>
        <v>102.42671195685115</v>
      </c>
      <c r="J15" s="20"/>
      <c r="K15" s="48">
        <f>K2+K3/K8*(-LN(K14)^(-K8)-1)</f>
        <v>81.714483518970837</v>
      </c>
      <c r="L15" s="14"/>
      <c r="M15" s="3">
        <f>M2+M3/M8*(-LN(M14)^(-M8)-1)</f>
        <v>91.163836320165856</v>
      </c>
      <c r="N15" s="3">
        <f>N2+N3/N8*(-LN(N14)^(-N8)-1)</f>
        <v>98.028128484276266</v>
      </c>
      <c r="O15" s="3">
        <f>O2+O3/O8*(-LN(O14)^(-O8)-1)</f>
        <v>101.83004525039344</v>
      </c>
      <c r="P15" s="3">
        <f>P2+P3/P8*(-LN(P14)^(-P8)-1)</f>
        <v>100.4378356310926</v>
      </c>
      <c r="Q15" s="49">
        <f>Q2+Q3/Q8*(-LN(Q14)^(-Q8)-1)</f>
        <v>97.468491747129065</v>
      </c>
      <c r="R15" s="23"/>
      <c r="S15" s="16" t="s">
        <v>25</v>
      </c>
    </row>
    <row r="16" spans="2:19" x14ac:dyDescent="0.3">
      <c r="C16" s="50">
        <f>(C15/C12-1)*100</f>
        <v>69.281434959648053</v>
      </c>
      <c r="D16" s="14"/>
      <c r="E16" s="18">
        <f>(E15/E12-1)*100</f>
        <v>63.977139713983952</v>
      </c>
      <c r="F16" s="18">
        <f>(F15/F12-1)*100</f>
        <v>59.820688741352242</v>
      </c>
      <c r="G16" s="18">
        <f>(G15/G12-1)*100</f>
        <v>57.091746896204889</v>
      </c>
      <c r="H16" s="18">
        <f>(H15/H12-1)*100</f>
        <v>54.680459827770612</v>
      </c>
      <c r="I16" s="51">
        <f>(I15/I12-1)*100</f>
        <v>51.96783602066062</v>
      </c>
      <c r="J16" s="20"/>
      <c r="K16" s="50">
        <f>(K15/K12-1)*100</f>
        <v>60.534421512207516</v>
      </c>
      <c r="L16" s="14"/>
      <c r="M16" s="18">
        <f>(M15/M12-1)*100</f>
        <v>55.871372896702894</v>
      </c>
      <c r="N16" s="18">
        <f>(N15/N12-1)*100</f>
        <v>52.220717660563665</v>
      </c>
      <c r="O16" s="18">
        <f>(O15/O12-1)*100</f>
        <v>49.825440723403958</v>
      </c>
      <c r="P16" s="18">
        <f>(P15/P12-1)*100</f>
        <v>47.710021734092734</v>
      </c>
      <c r="Q16" s="51">
        <f>(Q15/Q12-1)*100</f>
        <v>45.331408588834776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151.83967344557729</v>
      </c>
      <c r="D18" s="14"/>
      <c r="E18" s="3">
        <f>E2+E3/E8*(-LN(E17)^(-E8)-1)</f>
        <v>165.53187990547784</v>
      </c>
      <c r="F18" s="3">
        <f>F2+F3/F8*(-LN(F17)^(-F8)-1)</f>
        <v>174.56321253754172</v>
      </c>
      <c r="G18" s="3">
        <f>G2+G3/G8*(-LN(G17)^(-G8)-1)</f>
        <v>178.89950295093453</v>
      </c>
      <c r="H18" s="3">
        <f>H2+H3/H8*(-LN(H17)^(-H8)-1)</f>
        <v>174.26867044568468</v>
      </c>
      <c r="I18" s="49">
        <f>I2+I3/I8*(-LN(I17)^(-I8)-1)</f>
        <v>166.65871921125779</v>
      </c>
      <c r="J18" s="20"/>
      <c r="K18" s="48">
        <f>K2+K3/K8*(-LN(K17)^(-K8)-1)</f>
        <v>129.79261451222712</v>
      </c>
      <c r="L18" s="14"/>
      <c r="M18" s="3">
        <f>M2+M3/M8*(-LN(M17)^(-M8)-1)</f>
        <v>142.15088598019446</v>
      </c>
      <c r="N18" s="3">
        <f>N2+N3/N8*(-LN(N17)^(-N8)-1)</f>
        <v>150.50091038396081</v>
      </c>
      <c r="O18" s="3">
        <f>O2+O3/O8*(-LN(O17)^(-O8)-1)</f>
        <v>154.66919601467501</v>
      </c>
      <c r="P18" s="3">
        <f>P2+P3/P8*(-LN(P17)^(-P8)-1)</f>
        <v>151.05657265373043</v>
      </c>
      <c r="Q18" s="49">
        <f>Q2+Q3/Q8*(-LN(Q17)^(-Q8)-1)</f>
        <v>144.90560846588815</v>
      </c>
      <c r="R18" s="23"/>
      <c r="S18" s="16" t="s">
        <v>25</v>
      </c>
    </row>
    <row r="19" spans="3:19" ht="15" thickBot="1" x14ac:dyDescent="0.35">
      <c r="C19" s="55">
        <f>(C18/C12-1)*100</f>
        <v>196.33070762656027</v>
      </c>
      <c r="D19" s="56"/>
      <c r="E19" s="57">
        <f>(E18/E12-1)*100</f>
        <v>181.29932094053146</v>
      </c>
      <c r="F19" s="57">
        <f>(F18/F12-1)*100</f>
        <v>169.52071154615069</v>
      </c>
      <c r="G19" s="57">
        <f>(G18/G12-1)*100</f>
        <v>161.78739765273073</v>
      </c>
      <c r="H19" s="57">
        <f>(H18/H12-1)*100</f>
        <v>154.95425834618777</v>
      </c>
      <c r="I19" s="58">
        <f>(I18/I12-1)*100</f>
        <v>147.26718673912953</v>
      </c>
      <c r="J19" s="20"/>
      <c r="K19" s="55">
        <f>(K18/K12-1)*100</f>
        <v>154.98762752921274</v>
      </c>
      <c r="L19" s="56"/>
      <c r="M19" s="57">
        <f>(M18/M12-1)*100</f>
        <v>143.04872031053725</v>
      </c>
      <c r="N19" s="57">
        <f>(N18/N12-1)*100</f>
        <v>133.70186640755222</v>
      </c>
      <c r="O19" s="57">
        <f>(O18/O12-1)*100</f>
        <v>127.56918552134007</v>
      </c>
      <c r="P19" s="57">
        <f>(P18/P12-1)*100</f>
        <v>122.15303117157941</v>
      </c>
      <c r="Q19" s="58">
        <f>(Q18/Q12-1)*100</f>
        <v>116.06301496288425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223.2684320598045</v>
      </c>
      <c r="D21" s="14"/>
      <c r="E21" s="3">
        <f>E2+E3/E8*(-LN(E20)^(-E8)-1)</f>
        <v>241.28236328280875</v>
      </c>
      <c r="F21" s="3">
        <f>F2+F3/F8*(-LN(F20)^(-F8)-1)</f>
        <v>252.52101985445435</v>
      </c>
      <c r="G21" s="3">
        <f>G2+G3/G8*(-LN(G20)^(-G8)-1)</f>
        <v>257.40161747472968</v>
      </c>
      <c r="H21" s="3">
        <f>H2+H3/H8*(-LN(H20)^(-H8)-1)</f>
        <v>249.47195879011289</v>
      </c>
      <c r="I21" s="49">
        <f>I2+I3/I8*(-LN(I20)^(-I8)-1)</f>
        <v>237.13513519203786</v>
      </c>
      <c r="J21" s="20"/>
      <c r="K21" s="48">
        <f>K2+K3/K8*(-LN(K20)^(-K8)-1)</f>
        <v>175.48406299744454</v>
      </c>
      <c r="L21" s="14"/>
      <c r="M21" s="3">
        <f>M2+M3/M8*(-LN(M20)^(-M8)-1)</f>
        <v>190.6068493220555</v>
      </c>
      <c r="N21" s="3">
        <f>N2+N3/N8*(-LN(N20)^(-N8)-1)</f>
        <v>200.36885161865192</v>
      </c>
      <c r="O21" s="3">
        <f>O2+O3/O8*(-LN(O20)^(-O8)-1)</f>
        <v>204.88531892276916</v>
      </c>
      <c r="P21" s="3">
        <f>P2+P3/P8*(-LN(P20)^(-P8)-1)</f>
        <v>199.1625070416757</v>
      </c>
      <c r="Q21" s="49">
        <f>Q2+Q3/Q8*(-LN(Q20)^(-Q8)-1)</f>
        <v>189.98786374628682</v>
      </c>
      <c r="R21" s="23"/>
      <c r="S21" s="16" t="s">
        <v>25</v>
      </c>
    </row>
    <row r="22" spans="3:19" x14ac:dyDescent="0.3">
      <c r="C22" s="50">
        <f>(C21/C15-1)*100</f>
        <v>157.40050091637033</v>
      </c>
      <c r="D22" s="14"/>
      <c r="E22" s="18">
        <f>(E21/E15-1)*100</f>
        <v>150.05141002126092</v>
      </c>
      <c r="F22" s="18">
        <f>(F21/F15-1)*100</f>
        <v>143.95175988752561</v>
      </c>
      <c r="G22" s="18">
        <f>(G21/G15-1)*100</f>
        <v>139.77146921205264</v>
      </c>
      <c r="H22" s="18">
        <f>(H21/H15-1)*100</f>
        <v>135.9550272603669</v>
      </c>
      <c r="I22" s="51">
        <f>(I21/I15-1)*100</f>
        <v>131.51688720803097</v>
      </c>
      <c r="J22" s="20"/>
      <c r="K22" s="50">
        <f>(K21/K15-1)*100</f>
        <v>114.75270409890572</v>
      </c>
      <c r="L22" s="14"/>
      <c r="M22" s="18">
        <f>(M21/M15-1)*100</f>
        <v>109.08164576647196</v>
      </c>
      <c r="N22" s="18">
        <f>(N21/N15-1)*100</f>
        <v>104.39934406254743</v>
      </c>
      <c r="O22" s="18">
        <f>(O21/O15-1)*100</f>
        <v>101.20320915007896</v>
      </c>
      <c r="P22" s="18">
        <f>(P21/P15-1)*100</f>
        <v>98.294303924666465</v>
      </c>
      <c r="Q22" s="51">
        <f>(Q21/Q15-1)*100</f>
        <v>94.922338840728912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520.81543682903487</v>
      </c>
      <c r="D24" s="14"/>
      <c r="E24" s="3">
        <f>E2+E3/E8*(-LN(E23)^(-E8)-1)</f>
        <v>556.83214849574676</v>
      </c>
      <c r="F24" s="3">
        <f>F2+F3/F8*(-LN(F23)^(-F8)-1)</f>
        <v>577.2657377460506</v>
      </c>
      <c r="G24" s="3">
        <f>G2+G3/G8*(-LN(G23)^(-G8)-1)</f>
        <v>584.41372713155147</v>
      </c>
      <c r="H24" s="3">
        <f>H2+H3/H8*(-LN(H23)^(-H8)-1)</f>
        <v>562.74232257359358</v>
      </c>
      <c r="I24" s="49">
        <f>I2+I3/I8*(-LN(I23)^(-I8)-1)</f>
        <v>530.71501658416116</v>
      </c>
      <c r="J24" s="20"/>
      <c r="K24" s="48">
        <f>K2+K3/K8*(-LN(K23)^(-K8)-1)</f>
        <v>329.42917200874871</v>
      </c>
      <c r="L24" s="14"/>
      <c r="M24" s="3">
        <f>M2+M3/M8*(-LN(M23)^(-M8)-1)</f>
        <v>353.86625138115085</v>
      </c>
      <c r="N24" s="3">
        <f>N2+N3/N8*(-LN(N23)^(-N8)-1)</f>
        <v>368.38553535384915</v>
      </c>
      <c r="O24" s="3">
        <f>O2+O3/O8*(-LN(O23)^(-O8)-1)</f>
        <v>374.07510763591677</v>
      </c>
      <c r="P24" s="3">
        <f>P2+P3/P8*(-LN(P23)^(-P8)-1)</f>
        <v>361.24258020545028</v>
      </c>
      <c r="Q24" s="49">
        <f>Q2+Q3/Q8*(-LN(Q23)^(-Q8)-1)</f>
        <v>341.88045926909626</v>
      </c>
      <c r="R24" s="23"/>
      <c r="S24" s="16" t="s">
        <v>25</v>
      </c>
    </row>
    <row r="25" spans="3:19" ht="15" thickBot="1" x14ac:dyDescent="0.35">
      <c r="C25" s="55">
        <f>(C24/C18-1)*100</f>
        <v>243.00352800462699</v>
      </c>
      <c r="D25" s="56"/>
      <c r="E25" s="57">
        <f>(E24/E18-1)*100</f>
        <v>236.38967237834157</v>
      </c>
      <c r="F25" s="57">
        <f>(F24/F18-1)*100</f>
        <v>230.69151819253059</v>
      </c>
      <c r="G25" s="57">
        <f>(G24/G18-1)*100</f>
        <v>226.67152087719012</v>
      </c>
      <c r="H25" s="57">
        <f>(H24/H18-1)*100</f>
        <v>222.91651800315236</v>
      </c>
      <c r="I25" s="58">
        <f>(I24/I18-1)*100</f>
        <v>218.44419487673071</v>
      </c>
      <c r="J25" s="20"/>
      <c r="K25" s="55">
        <f>(K24/K18-1)*100</f>
        <v>153.81195474547962</v>
      </c>
      <c r="L25" s="56"/>
      <c r="M25" s="57">
        <f>(M24/M18-1)*100</f>
        <v>148.93707059304165</v>
      </c>
      <c r="N25" s="57">
        <f>(N24/N18-1)*100</f>
        <v>144.77296144854995</v>
      </c>
      <c r="O25" s="57">
        <f>(O24/O18-1)*100</f>
        <v>141.8549506137114</v>
      </c>
      <c r="P25" s="57">
        <f>(P24/P18-1)*100</f>
        <v>139.14390076460484</v>
      </c>
      <c r="Q25" s="58">
        <f>(Q24/Q18-1)*100</f>
        <v>135.93321396499118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66593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66593" r:id="rId3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71EC46"/>
  </sheetPr>
  <dimension ref="A1:J11"/>
  <sheetViews>
    <sheetView workbookViewId="0">
      <selection activeCell="D17" sqref="D17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42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11.52</v>
      </c>
      <c r="C4" s="14">
        <v>22.7</v>
      </c>
      <c r="D4" s="14">
        <v>35.1</v>
      </c>
      <c r="E4" s="14">
        <v>51.7</v>
      </c>
      <c r="F4" s="14">
        <v>58.3</v>
      </c>
      <c r="G4" s="14">
        <v>57.7</v>
      </c>
      <c r="H4" s="14">
        <v>57.1</v>
      </c>
      <c r="I4" s="14">
        <v>61.5</v>
      </c>
      <c r="J4" s="15">
        <v>61.5</v>
      </c>
    </row>
    <row r="5" spans="1:10" x14ac:dyDescent="0.3">
      <c r="A5" t="s">
        <v>1</v>
      </c>
      <c r="B5" s="72">
        <v>11.37</v>
      </c>
      <c r="C5" s="14">
        <v>30.1</v>
      </c>
      <c r="D5" s="14">
        <v>37.5</v>
      </c>
      <c r="E5" s="14">
        <v>53.7</v>
      </c>
      <c r="F5" s="14">
        <v>58.6</v>
      </c>
      <c r="G5" s="14">
        <v>57.5</v>
      </c>
      <c r="H5" s="14">
        <v>57.1</v>
      </c>
      <c r="I5" s="14">
        <v>61.5</v>
      </c>
      <c r="J5" s="15">
        <v>61.5</v>
      </c>
    </row>
    <row r="6" spans="1:10" x14ac:dyDescent="0.3">
      <c r="A6" t="s">
        <v>2</v>
      </c>
      <c r="B6" s="72">
        <v>16.440000000000001</v>
      </c>
      <c r="C6" s="14">
        <v>38.299999999999997</v>
      </c>
      <c r="D6" s="14">
        <v>45.9</v>
      </c>
      <c r="E6" s="66">
        <v>56</v>
      </c>
      <c r="F6" s="66">
        <v>58</v>
      </c>
      <c r="G6" s="14">
        <v>57.3</v>
      </c>
      <c r="H6" s="66">
        <v>59</v>
      </c>
      <c r="I6" s="14">
        <v>61.5</v>
      </c>
      <c r="J6" s="15">
        <v>61.5</v>
      </c>
    </row>
    <row r="7" spans="1:10" x14ac:dyDescent="0.3">
      <c r="A7" t="s">
        <v>3</v>
      </c>
      <c r="B7" s="72">
        <v>23.98</v>
      </c>
      <c r="C7" s="14">
        <v>44.1</v>
      </c>
      <c r="D7" s="14">
        <v>49.8</v>
      </c>
      <c r="E7" s="14">
        <v>56.3</v>
      </c>
      <c r="F7" s="14">
        <v>57.7</v>
      </c>
      <c r="G7" s="14">
        <v>58.5</v>
      </c>
      <c r="H7" s="14">
        <v>59.7</v>
      </c>
      <c r="I7" s="14">
        <v>61.5</v>
      </c>
      <c r="J7" s="15">
        <v>61.5</v>
      </c>
    </row>
    <row r="8" spans="1:10" x14ac:dyDescent="0.3">
      <c r="A8" t="s">
        <v>7</v>
      </c>
      <c r="B8" s="72">
        <v>31.41</v>
      </c>
      <c r="C8" s="14">
        <v>47.2</v>
      </c>
      <c r="D8" s="14">
        <v>51.4</v>
      </c>
      <c r="E8" s="14">
        <v>56.5</v>
      </c>
      <c r="F8" s="14">
        <v>58.5</v>
      </c>
      <c r="G8" s="14">
        <v>59.2</v>
      </c>
      <c r="H8" s="14">
        <v>60.1</v>
      </c>
      <c r="I8" s="14">
        <v>61.5</v>
      </c>
      <c r="J8" s="15">
        <v>61.5</v>
      </c>
    </row>
    <row r="9" spans="1:10" x14ac:dyDescent="0.3">
      <c r="A9" t="s">
        <v>4</v>
      </c>
      <c r="B9" s="73">
        <v>36.314</v>
      </c>
      <c r="C9" s="14">
        <v>48.9</v>
      </c>
      <c r="D9" s="75">
        <v>52.3</v>
      </c>
      <c r="E9" s="75">
        <v>57.3</v>
      </c>
      <c r="F9" s="68">
        <v>59</v>
      </c>
      <c r="G9" s="75">
        <v>59.6</v>
      </c>
      <c r="H9" s="75">
        <v>60.3</v>
      </c>
      <c r="I9" s="14">
        <v>61.5</v>
      </c>
      <c r="J9" s="15">
        <v>61.5</v>
      </c>
    </row>
    <row r="10" spans="1:10" x14ac:dyDescent="0.3">
      <c r="A10" t="s">
        <v>5</v>
      </c>
      <c r="B10" s="72">
        <v>41.42</v>
      </c>
      <c r="C10" s="14">
        <v>51.6</v>
      </c>
      <c r="D10" s="14">
        <v>54.5</v>
      </c>
      <c r="E10" s="14">
        <v>58.3</v>
      </c>
      <c r="F10" s="14">
        <v>59.6</v>
      </c>
      <c r="G10" s="66">
        <v>60</v>
      </c>
      <c r="H10" s="14">
        <v>60.6</v>
      </c>
      <c r="I10" s="14">
        <v>61.5</v>
      </c>
      <c r="J10" s="15">
        <v>61.5</v>
      </c>
    </row>
    <row r="11" spans="1:10" ht="15" thickBot="1" x14ac:dyDescent="0.35">
      <c r="A11" t="s">
        <v>6</v>
      </c>
      <c r="B11" s="74">
        <v>46.277999999999999</v>
      </c>
      <c r="C11" s="56">
        <v>53.9</v>
      </c>
      <c r="D11" s="76">
        <v>56.2</v>
      </c>
      <c r="E11" s="76">
        <v>59.1</v>
      </c>
      <c r="F11" s="76">
        <v>60.1</v>
      </c>
      <c r="G11" s="76">
        <v>60.4</v>
      </c>
      <c r="H11" s="76">
        <v>60.8</v>
      </c>
      <c r="I11" s="56">
        <v>61.5</v>
      </c>
      <c r="J11" s="77">
        <v>61.5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3777" r:id="rId3">
          <objectPr defaultSize="0" autoPict="0" r:id="rId4">
            <anchor moveWithCells="1" sizeWithCells="1">
              <from>
                <xdr:col>9</xdr:col>
                <xdr:colOff>175260</xdr:colOff>
                <xdr:row>11</xdr:row>
                <xdr:rowOff>0</xdr:rowOff>
              </from>
              <to>
                <xdr:col>10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DSMT4" shapeId="203777" r:id="rId3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1"/>
  </sheetPr>
  <dimension ref="A1"/>
  <sheetViews>
    <sheetView topLeftCell="A2" workbookViewId="0">
      <selection activeCell="L33" sqref="L33"/>
    </sheetView>
  </sheetViews>
  <sheetFormatPr defaultRowHeight="14.4" x14ac:dyDescent="0.3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41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177.5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239.167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314.16699999999997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S25"/>
  <sheetViews>
    <sheetView workbookViewId="0">
      <selection activeCell="C2" sqref="C2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93.39800000000001</v>
      </c>
      <c r="D2" s="30"/>
      <c r="E2" s="29">
        <v>103.57716666666666</v>
      </c>
      <c r="F2" s="29">
        <v>110.83483333333332</v>
      </c>
      <c r="G2" s="29">
        <v>115.64733333333332</v>
      </c>
      <c r="H2" s="29">
        <v>116.16224999999999</v>
      </c>
      <c r="I2" s="29">
        <v>116.93833333333333</v>
      </c>
      <c r="K2" s="26">
        <v>93.39800000000001</v>
      </c>
      <c r="L2" s="35"/>
      <c r="M2" s="35">
        <v>103.57716666666666</v>
      </c>
      <c r="N2" s="35">
        <v>110.83483333333332</v>
      </c>
      <c r="O2" s="35">
        <v>115.64733333333332</v>
      </c>
      <c r="P2" s="35">
        <v>116.16224999999999</v>
      </c>
      <c r="Q2" s="36">
        <v>116.93833333333333</v>
      </c>
    </row>
    <row r="3" spans="2:19" x14ac:dyDescent="0.3">
      <c r="B3" s="25" t="s">
        <v>57</v>
      </c>
      <c r="C3" s="31">
        <v>35.122003235474907</v>
      </c>
      <c r="D3" s="32"/>
      <c r="E3" s="31">
        <v>35.872021850410988</v>
      </c>
      <c r="F3" s="31">
        <v>37.870907198006229</v>
      </c>
      <c r="G3" s="31">
        <v>39.697659450126054</v>
      </c>
      <c r="H3" s="31">
        <v>42.201750505485819</v>
      </c>
      <c r="I3" s="31">
        <v>42.972721969344398</v>
      </c>
      <c r="K3" s="37">
        <v>35.122003235474907</v>
      </c>
      <c r="L3" s="38"/>
      <c r="M3" s="38">
        <v>35.872021850410988</v>
      </c>
      <c r="N3" s="38">
        <v>37.870907198006229</v>
      </c>
      <c r="O3" s="38">
        <v>39.697659450126054</v>
      </c>
      <c r="P3" s="38">
        <v>42.201750505485819</v>
      </c>
      <c r="Q3" s="39">
        <v>42.972721969344398</v>
      </c>
    </row>
    <row r="4" spans="2:19" ht="15" thickBot="1" x14ac:dyDescent="0.35">
      <c r="B4" s="25" t="s">
        <v>58</v>
      </c>
      <c r="C4" s="33">
        <v>0.37604663092865909</v>
      </c>
      <c r="D4" s="34"/>
      <c r="E4" s="33">
        <v>0.3463313682431069</v>
      </c>
      <c r="F4" s="33">
        <v>0.34168777142570611</v>
      </c>
      <c r="G4" s="33">
        <v>0.34326480607818649</v>
      </c>
      <c r="H4" s="33">
        <v>0.36330004373611757</v>
      </c>
      <c r="I4" s="33">
        <v>0.36748190900626598</v>
      </c>
      <c r="K4" s="40">
        <v>0.37604663092865909</v>
      </c>
      <c r="L4" s="41"/>
      <c r="M4" s="41">
        <v>0.3463313682431069</v>
      </c>
      <c r="N4" s="41">
        <v>0.34168777142570611</v>
      </c>
      <c r="O4" s="41">
        <v>0.34326480607818649</v>
      </c>
      <c r="P4" s="41">
        <v>0.36330004373611757</v>
      </c>
      <c r="Q4" s="42">
        <v>0.36748190900626598</v>
      </c>
    </row>
    <row r="5" spans="2:19" s="8" customFormat="1" x14ac:dyDescent="0.3">
      <c r="B5" s="61" t="s">
        <v>34</v>
      </c>
      <c r="C5" s="62">
        <v>111.10123076923077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93.39800000000001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93.39800000000001</v>
      </c>
      <c r="D11" s="32"/>
      <c r="E11" s="27">
        <f>NORMINV(E10,E2,E3)</f>
        <v>103.57716666666666</v>
      </c>
      <c r="F11" s="27">
        <f>NORMINV(F10,F2,F3)</f>
        <v>110.83483333333332</v>
      </c>
      <c r="G11" s="27">
        <f>NORMINV(G10,G2,G3)</f>
        <v>115.64733333333332</v>
      </c>
      <c r="H11" s="27">
        <f>NORMINV(H10,H2,H3)</f>
        <v>116.16224999999999</v>
      </c>
      <c r="I11" s="47">
        <f>NORMINV(I10,I2,I3)</f>
        <v>116.93833333333333</v>
      </c>
      <c r="J11" s="28"/>
      <c r="K11" s="46">
        <f>NORMINV(K10,K2,K3)</f>
        <v>93.39800000000001</v>
      </c>
      <c r="L11" s="32"/>
      <c r="M11" s="27">
        <f>NORMINV(M10,M2,M3)</f>
        <v>103.57716666666666</v>
      </c>
      <c r="N11" s="27">
        <f>NORMINV(N10,N2,N3)</f>
        <v>110.83483333333332</v>
      </c>
      <c r="O11" s="27">
        <f>NORMINV(O10,O2,O3)</f>
        <v>115.64733333333332</v>
      </c>
      <c r="P11" s="27">
        <f>NORMINV(P10,P2,P3)</f>
        <v>116.16224999999999</v>
      </c>
      <c r="Q11" s="47">
        <f>NORMINV(Q10,Q2,Q3)</f>
        <v>116.93833333333333</v>
      </c>
      <c r="R11" s="21"/>
      <c r="S11" s="16" t="s">
        <v>27</v>
      </c>
    </row>
    <row r="12" spans="2:19" x14ac:dyDescent="0.3">
      <c r="C12" s="48">
        <f>C2+C3/C8*(-LN(C10)^(-C8)-1)</f>
        <v>107.5256437842484</v>
      </c>
      <c r="D12" s="14"/>
      <c r="E12" s="3">
        <f>E2+E3/E8*(-LN(E10)^(-E8)-1)</f>
        <v>118.00650155185629</v>
      </c>
      <c r="F12" s="3">
        <f>F2+F3/F8*(-LN(F10)^(-F8)-1)</f>
        <v>126.06820949051556</v>
      </c>
      <c r="G12" s="3">
        <f>G2+G3/G8*(-LN(G10)^(-G8)-1)</f>
        <v>131.61551111692037</v>
      </c>
      <c r="H12" s="3">
        <f>H2+H3/H8*(-LN(H10)^(-H8)-1)</f>
        <v>133.13768543333615</v>
      </c>
      <c r="I12" s="49">
        <f>I2+I3/I8*(-LN(I10)^(-I8)-1)</f>
        <v>134.22388804250321</v>
      </c>
      <c r="J12" s="20"/>
      <c r="K12" s="48">
        <f>K2+K3/K8*(-LN(K10)^(-K8)-1)</f>
        <v>107.08149538783903</v>
      </c>
      <c r="L12" s="14"/>
      <c r="M12" s="3">
        <f>M2+M3/M8*(-LN(M10)^(-M8)-1)</f>
        <v>117.55286851520964</v>
      </c>
      <c r="N12" s="3">
        <f>N2+N3/N8*(-LN(N10)^(-N8)-1)</f>
        <v>125.58929880339467</v>
      </c>
      <c r="O12" s="3">
        <f>O2+O3/O8*(-LN(O10)^(-O8)-1)</f>
        <v>131.11349955260931</v>
      </c>
      <c r="P12" s="3">
        <f>P2+P3/P8*(-LN(P10)^(-P8)-1)</f>
        <v>132.60400745127424</v>
      </c>
      <c r="Q12" s="49">
        <f>Q2+Q3/Q8*(-LN(Q10)^(-Q8)-1)</f>
        <v>133.68046045313517</v>
      </c>
      <c r="R12" s="23"/>
      <c r="S12" s="16" t="s">
        <v>25</v>
      </c>
    </row>
    <row r="13" spans="2:19" x14ac:dyDescent="0.3">
      <c r="C13" s="50">
        <f>C12/C2-1</f>
        <v>0.15126280845680196</v>
      </c>
      <c r="D13" s="14"/>
      <c r="E13" s="18">
        <f>E12/E2-1</f>
        <v>0.13930999803872113</v>
      </c>
      <c r="F13" s="18">
        <f>F12/F2-1</f>
        <v>0.13744213528402383</v>
      </c>
      <c r="G13" s="18">
        <f>G12/G2-1</f>
        <v>0.13807648930011696</v>
      </c>
      <c r="H13" s="18">
        <f>H12/H2-1</f>
        <v>0.14613555981686099</v>
      </c>
      <c r="I13" s="51">
        <f>I12/I2-1</f>
        <v>0.1478176934495663</v>
      </c>
      <c r="J13" s="20"/>
      <c r="K13" s="50">
        <f>K12/K2-1</f>
        <v>0.14650737047730167</v>
      </c>
      <c r="L13" s="14"/>
      <c r="M13" s="18">
        <f>M12/M2-1</f>
        <v>0.13493033550067812</v>
      </c>
      <c r="N13" s="18">
        <f>N12/N2-1</f>
        <v>0.13312119508212383</v>
      </c>
      <c r="O13" s="18">
        <f>O12/O2-1</f>
        <v>0.13373560611810609</v>
      </c>
      <c r="P13" s="18">
        <f>P12/P2-1</f>
        <v>0.14154131356162836</v>
      </c>
      <c r="Q13" s="51">
        <f>Q12/Q2-1</f>
        <v>0.14317056385674931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154.11827811601285</v>
      </c>
      <c r="D15" s="14"/>
      <c r="E15" s="3">
        <f>E2+E3/E8*(-LN(E14)^(-E8)-1)</f>
        <v>165.59410598351633</v>
      </c>
      <c r="F15" s="3">
        <f>F2+F3/F8*(-LN(F14)^(-F8)-1)</f>
        <v>176.30752297895162</v>
      </c>
      <c r="G15" s="3">
        <f>G2+G3/G8*(-LN(G14)^(-G8)-1)</f>
        <v>184.27818295217702</v>
      </c>
      <c r="H15" s="3">
        <f>H2+H3/H8*(-LN(H14)^(-H8)-1)</f>
        <v>189.12226912235559</v>
      </c>
      <c r="I15" s="49">
        <f>I2+I3/I8*(-LN(I14)^(-I8)-1)</f>
        <v>191.23123775243985</v>
      </c>
      <c r="J15" s="20"/>
      <c r="K15" s="48">
        <f>K2+K3/K8*(-LN(K14)^(-K8)-1)</f>
        <v>147.52279075903601</v>
      </c>
      <c r="L15" s="14"/>
      <c r="M15" s="3">
        <f>M2+M3/M8*(-LN(M14)^(-M8)-1)</f>
        <v>158.85777420319772</v>
      </c>
      <c r="N15" s="3">
        <f>N2+N3/N8*(-LN(N14)^(-N8)-1)</f>
        <v>169.19582470971949</v>
      </c>
      <c r="O15" s="3">
        <f>O2+O3/O8*(-LN(O14)^(-O8)-1)</f>
        <v>176.82344270716666</v>
      </c>
      <c r="P15" s="3">
        <f>P2+P3/P8*(-LN(P14)^(-P8)-1)</f>
        <v>181.19729086769601</v>
      </c>
      <c r="Q15" s="49">
        <f>Q2+Q3/Q8*(-LN(Q14)^(-Q8)-1)</f>
        <v>183.16148038286542</v>
      </c>
      <c r="R15" s="23"/>
      <c r="S15" s="16" t="s">
        <v>25</v>
      </c>
    </row>
    <row r="16" spans="2:19" x14ac:dyDescent="0.3">
      <c r="C16" s="50">
        <f>(C15/C12-1)*100</f>
        <v>43.331648797428436</v>
      </c>
      <c r="D16" s="14"/>
      <c r="E16" s="18">
        <f>(E15/E12-1)*100</f>
        <v>40.326256439988043</v>
      </c>
      <c r="F16" s="18">
        <f>(F15/F12-1)*100</f>
        <v>39.850897931738857</v>
      </c>
      <c r="G16" s="18">
        <f>(G15/G12-1)*100</f>
        <v>40.012511738433233</v>
      </c>
      <c r="H16" s="18">
        <f>(H15/H12-1)*100</f>
        <v>42.050140429286408</v>
      </c>
      <c r="I16" s="51">
        <f>(I15/I12-1)*100</f>
        <v>42.471836080239875</v>
      </c>
      <c r="J16" s="20"/>
      <c r="K16" s="50">
        <f>(K15/K12-1)*100</f>
        <v>37.766838448344828</v>
      </c>
      <c r="L16" s="14"/>
      <c r="M16" s="18">
        <f>(M15/M12-1)*100</f>
        <v>35.13730137741711</v>
      </c>
      <c r="N16" s="18">
        <f>(N15/N12-1)*100</f>
        <v>34.721529876991511</v>
      </c>
      <c r="O16" s="18">
        <f>(O15/O12-1)*100</f>
        <v>34.862880870795635</v>
      </c>
      <c r="P16" s="18">
        <f>(P15/P12-1)*100</f>
        <v>36.645410912092927</v>
      </c>
      <c r="Q16" s="51">
        <f>(Q15/Q12-1)*100</f>
        <v>37.014399682649945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239.5605081583588</v>
      </c>
      <c r="D18" s="14"/>
      <c r="E18" s="3">
        <f>E2+E3/E8*(-LN(E17)^(-E8)-1)</f>
        <v>252.86092622943823</v>
      </c>
      <c r="F18" s="3">
        <f>F2+F3/F8*(-LN(F17)^(-F8)-1)</f>
        <v>268.43708469643633</v>
      </c>
      <c r="G18" s="3">
        <f>G2+G3/G8*(-LN(G17)^(-G8)-1)</f>
        <v>280.85173338834466</v>
      </c>
      <c r="H18" s="3">
        <f>H2+H3/H8*(-LN(H17)^(-H8)-1)</f>
        <v>291.78758837263587</v>
      </c>
      <c r="I18" s="49">
        <f>I2+I3/I8*(-LN(I17)^(-I8)-1)</f>
        <v>295.77211975833637</v>
      </c>
      <c r="J18" s="20"/>
      <c r="K18" s="48">
        <f>K2+K3/K8*(-LN(K17)^(-K8)-1)</f>
        <v>210.62424457436521</v>
      </c>
      <c r="L18" s="14"/>
      <c r="M18" s="3">
        <f>M2+M3/M8*(-LN(M17)^(-M8)-1)</f>
        <v>223.30673842884494</v>
      </c>
      <c r="N18" s="3">
        <f>N2+N3/N8*(-LN(N17)^(-N8)-1)</f>
        <v>237.23605822025814</v>
      </c>
      <c r="O18" s="3">
        <f>O2+O3/O8*(-LN(O17)^(-O8)-1)</f>
        <v>248.14568499426503</v>
      </c>
      <c r="P18" s="3">
        <f>P2+P3/P8*(-LN(P17)^(-P8)-1)</f>
        <v>257.01847317879515</v>
      </c>
      <c r="Q18" s="49">
        <f>Q2+Q3/Q8*(-LN(Q17)^(-Q8)-1)</f>
        <v>260.36781774601099</v>
      </c>
      <c r="R18" s="23"/>
      <c r="S18" s="16" t="s">
        <v>25</v>
      </c>
    </row>
    <row r="19" spans="3:19" ht="15" thickBot="1" x14ac:dyDescent="0.35">
      <c r="C19" s="55">
        <f>(C18/C12-1)*100</f>
        <v>122.79383756961275</v>
      </c>
      <c r="D19" s="56"/>
      <c r="E19" s="57">
        <f>(E18/E12-1)*100</f>
        <v>114.27711431502958</v>
      </c>
      <c r="F19" s="57">
        <f>(F18/F12-1)*100</f>
        <v>112.9300366692616</v>
      </c>
      <c r="G19" s="57">
        <f>(G18/G12-1)*100</f>
        <v>113.38802015428908</v>
      </c>
      <c r="H19" s="57">
        <f>(H18/H12-1)*100</f>
        <v>119.16228107986591</v>
      </c>
      <c r="I19" s="58">
        <f>(I18/I12-1)*100</f>
        <v>120.35728816369664</v>
      </c>
      <c r="J19" s="20"/>
      <c r="K19" s="55">
        <f>(K18/K12-1)*100</f>
        <v>96.695277565469311</v>
      </c>
      <c r="L19" s="56"/>
      <c r="M19" s="57">
        <f>(M18/M12-1)*100</f>
        <v>89.962815241681909</v>
      </c>
      <c r="N19" s="57">
        <f>(N18/N12-1)*100</f>
        <v>88.898306209705254</v>
      </c>
      <c r="O19" s="57">
        <f>(O18/O12-1)*100</f>
        <v>89.260210307098504</v>
      </c>
      <c r="P19" s="57">
        <f>(P18/P12-1)*100</f>
        <v>93.824061669657596</v>
      </c>
      <c r="Q19" s="58">
        <f>(Q18/Q12-1)*100</f>
        <v>94.768791836477149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333.30912982200391</v>
      </c>
      <c r="D21" s="14"/>
      <c r="E21" s="3">
        <f>E2+E3/E8*(-LN(E20)^(-E8)-1)</f>
        <v>348.61151830749617</v>
      </c>
      <c r="F21" s="3">
        <f>F2+F3/F8*(-LN(F20)^(-F8)-1)</f>
        <v>369.52315678525395</v>
      </c>
      <c r="G21" s="3">
        <f>G2+G3/G8*(-LN(G20)^(-G8)-1)</f>
        <v>386.81382307242899</v>
      </c>
      <c r="H21" s="3">
        <f>H2+H3/H8*(-LN(H20)^(-H8)-1)</f>
        <v>404.43366710444991</v>
      </c>
      <c r="I21" s="49">
        <f>I2+I3/I8*(-LN(I20)^(-I8)-1)</f>
        <v>410.47609682795763</v>
      </c>
      <c r="J21" s="20"/>
      <c r="K21" s="48">
        <f>K2+K3/K8*(-LN(K20)^(-K8)-1)</f>
        <v>270.5932318619503</v>
      </c>
      <c r="L21" s="14"/>
      <c r="M21" s="3">
        <f>M2+M3/M8*(-LN(M20)^(-M8)-1)</f>
        <v>284.55634335327159</v>
      </c>
      <c r="N21" s="3">
        <f>N2+N3/N8*(-LN(N20)^(-N8)-1)</f>
        <v>301.89865554137714</v>
      </c>
      <c r="O21" s="3">
        <f>O2+O3/O8*(-LN(O20)^(-O8)-1)</f>
        <v>315.92736643625477</v>
      </c>
      <c r="P21" s="3">
        <f>P2+P3/P8*(-LN(P20)^(-P8)-1)</f>
        <v>329.07575939363988</v>
      </c>
      <c r="Q21" s="49">
        <f>Q2+Q3/Q8*(-LN(Q20)^(-Q8)-1)</f>
        <v>333.74149749357218</v>
      </c>
      <c r="R21" s="23"/>
      <c r="S21" s="16" t="s">
        <v>25</v>
      </c>
    </row>
    <row r="22" spans="3:19" x14ac:dyDescent="0.3">
      <c r="C22" s="50">
        <f>(C21/C15-1)*100</f>
        <v>116.26839716643134</v>
      </c>
      <c r="D22" s="14"/>
      <c r="E22" s="18">
        <f>(E21/E15-1)*100</f>
        <v>110.52169474087314</v>
      </c>
      <c r="F22" s="18">
        <f>(F21/F15-1)*100</f>
        <v>109.59012442672073</v>
      </c>
      <c r="G22" s="18">
        <f>(G21/G15-1)*100</f>
        <v>109.90755219939032</v>
      </c>
      <c r="H22" s="18">
        <f>(H21/H15-1)*100</f>
        <v>113.84772347607317</v>
      </c>
      <c r="I22" s="51">
        <f>(I21/I15-1)*100</f>
        <v>114.64908225890542</v>
      </c>
      <c r="J22" s="20"/>
      <c r="K22" s="50">
        <f>(K21/K15-1)*100</f>
        <v>83.424696936446765</v>
      </c>
      <c r="L22" s="14"/>
      <c r="M22" s="18">
        <f>(M21/M15-1)*100</f>
        <v>79.126482654409244</v>
      </c>
      <c r="N22" s="18">
        <f>(N21/N15-1)*100</f>
        <v>78.431504476738141</v>
      </c>
      <c r="O22" s="18">
        <f>(O21/O15-1)*100</f>
        <v>78.668258913754443</v>
      </c>
      <c r="P22" s="18">
        <f>(P21/P15-1)*100</f>
        <v>81.611854028170654</v>
      </c>
      <c r="Q22" s="51">
        <f>(Q21/Q15-1)*100</f>
        <v>82.21161829220145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723.83280849763082</v>
      </c>
      <c r="D24" s="14"/>
      <c r="E24" s="3">
        <f>E2+E3/E8*(-LN(E23)^(-E8)-1)</f>
        <v>747.47469933486241</v>
      </c>
      <c r="F24" s="3">
        <f>F2+F3/F8*(-LN(F23)^(-F8)-1)</f>
        <v>790.61206491480448</v>
      </c>
      <c r="G24" s="3">
        <f>G2+G3/G8*(-LN(G23)^(-G8)-1)</f>
        <v>828.21450000240668</v>
      </c>
      <c r="H24" s="3">
        <f>H2+H3/H8*(-LN(H23)^(-H8)-1)</f>
        <v>873.67748396359013</v>
      </c>
      <c r="I24" s="49">
        <f>I2+I3/I8*(-LN(I23)^(-I8)-1)</f>
        <v>888.29239203354587</v>
      </c>
      <c r="J24" s="20"/>
      <c r="K24" s="48">
        <f>K2+K3/K8*(-LN(K23)^(-K8)-1)</f>
        <v>472.64268731468383</v>
      </c>
      <c r="L24" s="14"/>
      <c r="M24" s="3">
        <f>M2+M3/M8*(-LN(M23)^(-M8)-1)</f>
        <v>490.92049725048855</v>
      </c>
      <c r="N24" s="3">
        <f>N2+N3/N8*(-LN(N23)^(-N8)-1)</f>
        <v>519.76197403026913</v>
      </c>
      <c r="O24" s="3">
        <f>O2+O3/O8*(-LN(O23)^(-O8)-1)</f>
        <v>544.29960422890281</v>
      </c>
      <c r="P24" s="3">
        <f>P2+P3/P8*(-LN(P23)^(-P8)-1)</f>
        <v>571.85350335139378</v>
      </c>
      <c r="Q24" s="49">
        <f>Q2+Q3/Q8*(-LN(Q23)^(-Q8)-1)</f>
        <v>580.95447720362176</v>
      </c>
      <c r="R24" s="23"/>
      <c r="S24" s="16" t="s">
        <v>25</v>
      </c>
    </row>
    <row r="25" spans="3:19" ht="15" thickBot="1" x14ac:dyDescent="0.35">
      <c r="C25" s="55">
        <f>(C24/C18-1)*100</f>
        <v>202.15030601752991</v>
      </c>
      <c r="D25" s="56"/>
      <c r="E25" s="57">
        <f>(E24/E18-1)*100</f>
        <v>195.60703999661331</v>
      </c>
      <c r="F25" s="57">
        <f>(F24/F18-1)*100</f>
        <v>194.52415854123615</v>
      </c>
      <c r="G25" s="57">
        <f>(G24/G18-1)*100</f>
        <v>194.89385378198901</v>
      </c>
      <c r="H25" s="57">
        <f>(H24/H18-1)*100</f>
        <v>199.42242877302743</v>
      </c>
      <c r="I25" s="58">
        <f>(I24/I18-1)*100</f>
        <v>200.32999484851183</v>
      </c>
      <c r="J25" s="20"/>
      <c r="K25" s="55">
        <f>(K24/K18-1)*100</f>
        <v>124.40089376691277</v>
      </c>
      <c r="L25" s="56"/>
      <c r="M25" s="57">
        <f>(M24/M18-1)*100</f>
        <v>119.8413270931888</v>
      </c>
      <c r="N25" s="57">
        <f>(N24/N18-1)*100</f>
        <v>119.09062978432399</v>
      </c>
      <c r="O25" s="57">
        <f>(O24/O18-1)*100</f>
        <v>119.34679389709406</v>
      </c>
      <c r="P25" s="57">
        <f>(P24/P18-1)*100</f>
        <v>122.49509783430366</v>
      </c>
      <c r="Q25" s="58">
        <f>(Q24/Q18-1)*100</f>
        <v>123.12837363423435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69665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69665" r:id="rId3"/>
      </mc:Fallback>
    </mc:AlternateContent>
  </oleObject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71EC46"/>
  </sheetPr>
  <dimension ref="A1:J11"/>
  <sheetViews>
    <sheetView workbookViewId="0">
      <selection activeCell="B24" sqref="B24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41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59.63</v>
      </c>
      <c r="C4" s="66">
        <v>81.2</v>
      </c>
      <c r="D4" s="66">
        <v>95.6</v>
      </c>
      <c r="E4" s="66">
        <v>114.4</v>
      </c>
      <c r="F4" s="66">
        <v>116.8</v>
      </c>
      <c r="G4" s="66">
        <v>111.5</v>
      </c>
      <c r="H4" s="66">
        <v>109.6</v>
      </c>
      <c r="I4" s="66">
        <v>123.5</v>
      </c>
      <c r="J4" s="67">
        <v>123.5</v>
      </c>
    </row>
    <row r="5" spans="1:10" x14ac:dyDescent="0.3">
      <c r="A5" t="s">
        <v>1</v>
      </c>
      <c r="B5" s="72">
        <v>54.761000000000003</v>
      </c>
      <c r="C5" s="66">
        <v>89.8</v>
      </c>
      <c r="D5" s="66">
        <v>98.4</v>
      </c>
      <c r="E5" s="66">
        <v>116.7</v>
      </c>
      <c r="F5" s="66">
        <v>116.2</v>
      </c>
      <c r="G5" s="66">
        <v>110.7</v>
      </c>
      <c r="H5" s="66">
        <v>109.6</v>
      </c>
      <c r="I5" s="66">
        <v>123.5</v>
      </c>
      <c r="J5" s="67">
        <v>123.5</v>
      </c>
    </row>
    <row r="6" spans="1:10" x14ac:dyDescent="0.3">
      <c r="A6" t="s">
        <v>2</v>
      </c>
      <c r="B6" s="72">
        <v>66.540000000000006</v>
      </c>
      <c r="C6" s="66">
        <v>99.2</v>
      </c>
      <c r="D6" s="66">
        <v>107.8</v>
      </c>
      <c r="E6" s="66">
        <v>116</v>
      </c>
      <c r="F6" s="66">
        <v>113.3</v>
      </c>
      <c r="G6" s="66">
        <v>110.2</v>
      </c>
      <c r="H6" s="66">
        <v>115.5</v>
      </c>
      <c r="I6" s="66">
        <v>123.5</v>
      </c>
      <c r="J6" s="67">
        <v>123.5</v>
      </c>
    </row>
    <row r="7" spans="1:10" x14ac:dyDescent="0.3">
      <c r="A7" t="s">
        <v>3</v>
      </c>
      <c r="B7" s="72">
        <v>77.454999999999998</v>
      </c>
      <c r="C7" s="66">
        <v>104.6</v>
      </c>
      <c r="D7" s="66">
        <v>110</v>
      </c>
      <c r="E7" s="66">
        <v>114.2</v>
      </c>
      <c r="F7" s="66">
        <v>112.3</v>
      </c>
      <c r="G7" s="66">
        <v>114</v>
      </c>
      <c r="H7" s="66">
        <v>117.8</v>
      </c>
      <c r="I7" s="66">
        <v>123.5</v>
      </c>
      <c r="J7" s="67">
        <v>123.5</v>
      </c>
    </row>
    <row r="8" spans="1:10" x14ac:dyDescent="0.3">
      <c r="A8" t="s">
        <v>7</v>
      </c>
      <c r="B8" s="72">
        <v>87.004999999999995</v>
      </c>
      <c r="C8" s="66">
        <v>106.2</v>
      </c>
      <c r="D8" s="66">
        <v>109.9</v>
      </c>
      <c r="E8" s="66">
        <v>113.2</v>
      </c>
      <c r="F8" s="66">
        <v>114.6</v>
      </c>
      <c r="G8" s="66">
        <v>116</v>
      </c>
      <c r="H8" s="66">
        <v>119</v>
      </c>
      <c r="I8" s="66">
        <v>123.5</v>
      </c>
      <c r="J8" s="67">
        <v>123.5</v>
      </c>
    </row>
    <row r="9" spans="1:10" x14ac:dyDescent="0.3">
      <c r="A9" t="s">
        <v>4</v>
      </c>
      <c r="B9" s="73">
        <v>91.927000000000007</v>
      </c>
      <c r="C9" s="66">
        <v>106.8</v>
      </c>
      <c r="D9" s="68">
        <v>109.8</v>
      </c>
      <c r="E9" s="68">
        <v>114.9</v>
      </c>
      <c r="F9" s="68">
        <v>116.1</v>
      </c>
      <c r="G9" s="68">
        <v>117.3</v>
      </c>
      <c r="H9" s="68">
        <v>119.7</v>
      </c>
      <c r="I9" s="66">
        <v>123.5</v>
      </c>
      <c r="J9" s="67">
        <v>123.5</v>
      </c>
    </row>
    <row r="10" spans="1:10" x14ac:dyDescent="0.3">
      <c r="A10" t="s">
        <v>5</v>
      </c>
      <c r="B10" s="72">
        <v>96.195999999999998</v>
      </c>
      <c r="C10" s="66">
        <v>109.9</v>
      </c>
      <c r="D10" s="66">
        <v>113</v>
      </c>
      <c r="E10" s="66">
        <v>116.9</v>
      </c>
      <c r="F10" s="66">
        <v>117.8</v>
      </c>
      <c r="G10" s="66">
        <v>118.7</v>
      </c>
      <c r="H10" s="66">
        <v>120.6</v>
      </c>
      <c r="I10" s="66">
        <v>123.5</v>
      </c>
      <c r="J10" s="67">
        <v>123.5</v>
      </c>
    </row>
    <row r="11" spans="1:10" ht="15" thickBot="1" x14ac:dyDescent="0.35">
      <c r="A11" t="s">
        <v>6</v>
      </c>
      <c r="B11" s="74">
        <v>102.64</v>
      </c>
      <c r="C11" s="69">
        <v>113</v>
      </c>
      <c r="D11" s="70">
        <v>115.4</v>
      </c>
      <c r="E11" s="70">
        <v>118.4</v>
      </c>
      <c r="F11" s="70">
        <v>119.1</v>
      </c>
      <c r="G11" s="70">
        <v>119.8</v>
      </c>
      <c r="H11" s="70">
        <v>121.3</v>
      </c>
      <c r="I11" s="69">
        <v>123.5</v>
      </c>
      <c r="J11" s="71">
        <v>123.5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200705" r:id="rId3">
          <objectPr defaultSize="0" autoPict="0" r:id="rId4">
            <anchor moveWithCells="1" sizeWithCells="1">
              <from>
                <xdr:col>9</xdr:col>
                <xdr:colOff>175260</xdr:colOff>
                <xdr:row>11</xdr:row>
                <xdr:rowOff>0</xdr:rowOff>
              </from>
              <to>
                <xdr:col>10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DSMT4" shapeId="200705" r:id="rId3"/>
      </mc:Fallback>
    </mc:AlternateContent>
  </oleObjec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1"/>
  </sheetPr>
  <dimension ref="A1"/>
  <sheetViews>
    <sheetView topLeftCell="A2" workbookViewId="0">
      <selection activeCell="I25" sqref="I25:I26"/>
    </sheetView>
  </sheetViews>
  <sheetFormatPr defaultRowHeight="14.4" x14ac:dyDescent="0.3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35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266.00099999999998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286.66699999999997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372.66699999999997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134.61241666666669</v>
      </c>
      <c r="D2" s="30"/>
      <c r="E2" s="29">
        <v>150.83275000000003</v>
      </c>
      <c r="F2" s="29">
        <v>162.04233333333335</v>
      </c>
      <c r="G2" s="29">
        <v>167.16125</v>
      </c>
      <c r="H2" s="29">
        <v>169.453</v>
      </c>
      <c r="I2" s="29">
        <v>169.34275000000002</v>
      </c>
      <c r="K2" s="26">
        <v>134.61241666666669</v>
      </c>
      <c r="L2" s="35"/>
      <c r="M2" s="35">
        <v>150.83275000000003</v>
      </c>
      <c r="N2" s="35">
        <v>162.04233333333335</v>
      </c>
      <c r="O2" s="35">
        <v>167.16125</v>
      </c>
      <c r="P2" s="35">
        <v>169.453</v>
      </c>
      <c r="Q2" s="36">
        <v>169.34275000000002</v>
      </c>
    </row>
    <row r="3" spans="2:19" x14ac:dyDescent="0.3">
      <c r="B3" s="25" t="s">
        <v>57</v>
      </c>
      <c r="C3" s="31">
        <v>65.782116742939905</v>
      </c>
      <c r="D3" s="32"/>
      <c r="E3" s="31">
        <v>67.321095066850219</v>
      </c>
      <c r="F3" s="31">
        <v>67.572756366075922</v>
      </c>
      <c r="G3" s="31">
        <v>70.4179789665058</v>
      </c>
      <c r="H3" s="31">
        <v>80.216038727244978</v>
      </c>
      <c r="I3" s="31">
        <v>83.899966970953898</v>
      </c>
      <c r="K3" s="37">
        <v>65.782116742939905</v>
      </c>
      <c r="L3" s="38"/>
      <c r="M3" s="38">
        <v>67.321095066850219</v>
      </c>
      <c r="N3" s="38">
        <v>67.572756366075922</v>
      </c>
      <c r="O3" s="38">
        <v>70.4179789665058</v>
      </c>
      <c r="P3" s="38">
        <v>80.216038727244978</v>
      </c>
      <c r="Q3" s="39">
        <v>83.899966970953898</v>
      </c>
    </row>
    <row r="4" spans="2:19" ht="15" thickBot="1" x14ac:dyDescent="0.35">
      <c r="B4" s="25" t="s">
        <v>58</v>
      </c>
      <c r="C4" s="33">
        <v>0.48867792713232788</v>
      </c>
      <c r="D4" s="34"/>
      <c r="E4" s="33">
        <v>0.44632942823657462</v>
      </c>
      <c r="F4" s="33">
        <v>0.41700680912236465</v>
      </c>
      <c r="G4" s="33">
        <v>0.42125779130334212</v>
      </c>
      <c r="H4" s="33">
        <v>0.47338222827123139</v>
      </c>
      <c r="I4" s="33">
        <v>0.49544469409498715</v>
      </c>
      <c r="K4" s="40">
        <v>0.48867792713232788</v>
      </c>
      <c r="L4" s="41"/>
      <c r="M4" s="41">
        <v>0.44632942823657462</v>
      </c>
      <c r="N4" s="41">
        <v>0.41700680912236465</v>
      </c>
      <c r="O4" s="41">
        <v>0.42125779130334212</v>
      </c>
      <c r="P4" s="41">
        <v>0.47338222827123139</v>
      </c>
      <c r="Q4" s="42">
        <v>0.49544469409498715</v>
      </c>
    </row>
    <row r="5" spans="2:19" s="8" customFormat="1" x14ac:dyDescent="0.3">
      <c r="B5" s="61" t="s">
        <v>34</v>
      </c>
      <c r="C5" s="62">
        <v>194.97676923076918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134.61241666666669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134.61241666666669</v>
      </c>
      <c r="D11" s="32"/>
      <c r="E11" s="27">
        <f>NORMINV(E10,E2,E3)</f>
        <v>150.83275000000003</v>
      </c>
      <c r="F11" s="27">
        <f>NORMINV(F10,F2,F3)</f>
        <v>162.04233333333335</v>
      </c>
      <c r="G11" s="27">
        <f>NORMINV(G10,G2,G3)</f>
        <v>167.16125</v>
      </c>
      <c r="H11" s="27">
        <f>NORMINV(H10,H2,H3)</f>
        <v>169.453</v>
      </c>
      <c r="I11" s="47">
        <f>NORMINV(I10,I2,I3)</f>
        <v>169.34275000000002</v>
      </c>
      <c r="J11" s="28"/>
      <c r="K11" s="46">
        <f>NORMINV(K10,K2,K3)</f>
        <v>134.61241666666669</v>
      </c>
      <c r="L11" s="32"/>
      <c r="M11" s="27">
        <f>NORMINV(M10,M2,M3)</f>
        <v>150.83275000000003</v>
      </c>
      <c r="N11" s="27">
        <f>NORMINV(N10,N2,N3)</f>
        <v>162.04233333333335</v>
      </c>
      <c r="O11" s="27">
        <f>NORMINV(O10,O2,O3)</f>
        <v>167.16125</v>
      </c>
      <c r="P11" s="27">
        <f>NORMINV(P10,P2,P3)</f>
        <v>169.453</v>
      </c>
      <c r="Q11" s="47">
        <f>NORMINV(Q10,Q2,Q3)</f>
        <v>169.34275000000002</v>
      </c>
      <c r="R11" s="21"/>
      <c r="S11" s="16" t="s">
        <v>27</v>
      </c>
    </row>
    <row r="12" spans="2:19" x14ac:dyDescent="0.3">
      <c r="C12" s="48">
        <f>C2+C3/C8*(-LN(C10)^(-C8)-1)</f>
        <v>161.07293221548974</v>
      </c>
      <c r="D12" s="14"/>
      <c r="E12" s="3">
        <f>E2+E3/E8*(-LN(E10)^(-E8)-1)</f>
        <v>177.91231160397302</v>
      </c>
      <c r="F12" s="3">
        <f>F2+F3/F8*(-LN(F10)^(-F8)-1)</f>
        <v>189.22312439070356</v>
      </c>
      <c r="G12" s="3">
        <f>G2+G3/G8*(-LN(G10)^(-G8)-1)</f>
        <v>195.48651710323441</v>
      </c>
      <c r="H12" s="3">
        <f>H2+H3/H8*(-LN(H10)^(-H8)-1)</f>
        <v>201.71948586426132</v>
      </c>
      <c r="I12" s="49">
        <f>I2+I3/I8*(-LN(I10)^(-I8)-1)</f>
        <v>203.09107690860367</v>
      </c>
      <c r="J12" s="20"/>
      <c r="K12" s="48">
        <f>K2+K3/K8*(-LN(K10)^(-K8)-1)</f>
        <v>160.24105991401802</v>
      </c>
      <c r="L12" s="14"/>
      <c r="M12" s="3">
        <f>M2+M3/M8*(-LN(M10)^(-M8)-1)</f>
        <v>177.06097757789266</v>
      </c>
      <c r="N12" s="3">
        <f>N2+N3/N8*(-LN(N10)^(-N8)-1)</f>
        <v>188.36860788776556</v>
      </c>
      <c r="O12" s="3">
        <f>O2+O3/O8*(-LN(O10)^(-O8)-1)</f>
        <v>194.59602027631161</v>
      </c>
      <c r="P12" s="3">
        <f>P2+P3/P8*(-LN(P10)^(-P8)-1)</f>
        <v>200.70508401684523</v>
      </c>
      <c r="Q12" s="49">
        <f>Q2+Q3/Q8*(-LN(Q10)^(-Q8)-1)</f>
        <v>202.03008857205828</v>
      </c>
      <c r="R12" s="23"/>
      <c r="S12" s="16" t="s">
        <v>25</v>
      </c>
    </row>
    <row r="13" spans="2:19" x14ac:dyDescent="0.3">
      <c r="C13" s="50">
        <f>C12/C2-1</f>
        <v>0.19656816365124596</v>
      </c>
      <c r="D13" s="14"/>
      <c r="E13" s="18">
        <f>E12/E2-1</f>
        <v>0.17953369943843756</v>
      </c>
      <c r="F13" s="18">
        <f>F12/F2-1</f>
        <v>0.16773882786208261</v>
      </c>
      <c r="G13" s="18">
        <f>G12/G2-1</f>
        <v>0.16944876341397541</v>
      </c>
      <c r="H13" s="18">
        <f>H12/H2-1</f>
        <v>0.19041554805321415</v>
      </c>
      <c r="I13" s="51">
        <f>I12/I2-1</f>
        <v>0.19929006059369914</v>
      </c>
      <c r="J13" s="20"/>
      <c r="K13" s="50">
        <f>K12/K2-1</f>
        <v>0.19038840459133977</v>
      </c>
      <c r="L13" s="14"/>
      <c r="M13" s="18">
        <f>M12/M2-1</f>
        <v>0.17388947412211619</v>
      </c>
      <c r="N13" s="18">
        <f>N12/N2-1</f>
        <v>0.16246541266643622</v>
      </c>
      <c r="O13" s="18">
        <f>O12/O2-1</f>
        <v>0.16412159083706079</v>
      </c>
      <c r="P13" s="18">
        <f>P12/P2-1</f>
        <v>0.18442921646028831</v>
      </c>
      <c r="Q13" s="51">
        <f>Q12/Q2-1</f>
        <v>0.19302472985739416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248.33908529976142</v>
      </c>
      <c r="D15" s="14"/>
      <c r="E15" s="3">
        <f>E2+E3/E8*(-LN(E14)^(-E8)-1)</f>
        <v>267.2200639048304</v>
      </c>
      <c r="F15" s="3">
        <f>F2+F3/F8*(-LN(F14)^(-F8)-1)</f>
        <v>278.86472902941495</v>
      </c>
      <c r="G15" s="3">
        <f>G2+G3/G8*(-LN(G14)^(-G8)-1)</f>
        <v>288.90257661359738</v>
      </c>
      <c r="H15" s="3">
        <f>H2+H3/H8*(-LN(H14)^(-H8)-1)</f>
        <v>308.13359142946297</v>
      </c>
      <c r="I15" s="49">
        <f>I2+I3/I8*(-LN(I14)^(-I8)-1)</f>
        <v>314.3922591138479</v>
      </c>
      <c r="J15" s="20"/>
      <c r="K15" s="48">
        <f>K2+K3/K8*(-LN(K14)^(-K8)-1)</f>
        <v>235.98599950381771</v>
      </c>
      <c r="L15" s="14"/>
      <c r="M15" s="3">
        <f>M2+M3/M8*(-LN(M14)^(-M8)-1)</f>
        <v>254.57797659579077</v>
      </c>
      <c r="N15" s="3">
        <f>N2+N3/N8*(-LN(N14)^(-N8)-1)</f>
        <v>266.17538277258251</v>
      </c>
      <c r="O15" s="3">
        <f>O2+O3/O8*(-LN(O14)^(-O8)-1)</f>
        <v>275.67893196942339</v>
      </c>
      <c r="P15" s="3">
        <f>P2+P3/P8*(-LN(P14)^(-P8)-1)</f>
        <v>293.06998968370812</v>
      </c>
      <c r="Q15" s="49">
        <f>Q2+Q3/Q8*(-LN(Q14)^(-Q8)-1)</f>
        <v>298.63686020628279</v>
      </c>
      <c r="R15" s="23"/>
      <c r="S15" s="16" t="s">
        <v>25</v>
      </c>
    </row>
    <row r="16" spans="2:19" x14ac:dyDescent="0.3">
      <c r="C16" s="50">
        <f>(C15/C12-1)*100</f>
        <v>54.178037168606053</v>
      </c>
      <c r="D16" s="14"/>
      <c r="E16" s="18">
        <f>(E15/E12-1)*100</f>
        <v>50.197623478499629</v>
      </c>
      <c r="F16" s="18">
        <f>(F15/F12-1)*100</f>
        <v>47.373493555481858</v>
      </c>
      <c r="G16" s="18">
        <f>(G15/G12-1)*100</f>
        <v>47.786446295439866</v>
      </c>
      <c r="H16" s="18">
        <f>(H15/H12-1)*100</f>
        <v>52.753508224192359</v>
      </c>
      <c r="I16" s="51">
        <f>(I15/I12-1)*100</f>
        <v>54.803580688743246</v>
      </c>
      <c r="J16" s="20"/>
      <c r="K16" s="50">
        <f>(K15/K12-1)*100</f>
        <v>47.269370054368601</v>
      </c>
      <c r="L16" s="14"/>
      <c r="M16" s="18">
        <f>(M15/M12-1)*100</f>
        <v>43.77983228054687</v>
      </c>
      <c r="N16" s="18">
        <f>(N15/N12-1)*100</f>
        <v>41.305595320413488</v>
      </c>
      <c r="O16" s="18">
        <f>(O15/O12-1)*100</f>
        <v>41.667302125696203</v>
      </c>
      <c r="P16" s="18">
        <f>(P15/P12-1)*100</f>
        <v>46.020212252874806</v>
      </c>
      <c r="Q16" s="51">
        <f>(Q15/Q12-1)*100</f>
        <v>47.81801182043619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408.36898774409815</v>
      </c>
      <c r="D18" s="14"/>
      <c r="E18" s="3">
        <f>E2+E3/E8*(-LN(E17)^(-E8)-1)</f>
        <v>430.99387978998459</v>
      </c>
      <c r="F18" s="3">
        <f>F2+F3/F8*(-LN(F17)^(-F8)-1)</f>
        <v>443.25076804082516</v>
      </c>
      <c r="G18" s="3">
        <f>G2+G3/G8*(-LN(G17)^(-G8)-1)</f>
        <v>460.21026420859602</v>
      </c>
      <c r="H18" s="3">
        <f>H2+H3/H8*(-LN(H17)^(-H8)-1)</f>
        <v>503.27727922163001</v>
      </c>
      <c r="I18" s="49">
        <f>I2+I3/I8*(-LN(I17)^(-I8)-1)</f>
        <v>518.4979369823825</v>
      </c>
      <c r="J18" s="20"/>
      <c r="K18" s="48">
        <f>K2+K3/K8*(-LN(K17)^(-K8)-1)</f>
        <v>354.17251562305091</v>
      </c>
      <c r="L18" s="14"/>
      <c r="M18" s="3">
        <f>M2+M3/M8*(-LN(M17)^(-M8)-1)</f>
        <v>375.52947650532587</v>
      </c>
      <c r="N18" s="3">
        <f>N2+N3/N8*(-LN(N17)^(-N8)-1)</f>
        <v>387.57902642072293</v>
      </c>
      <c r="O18" s="3">
        <f>O2+O3/O8*(-LN(O17)^(-O8)-1)</f>
        <v>402.19440484073334</v>
      </c>
      <c r="P18" s="3">
        <f>P2+P3/P8*(-LN(P17)^(-P8)-1)</f>
        <v>437.18900900784774</v>
      </c>
      <c r="Q18" s="49">
        <f>Q2+Q3/Q8*(-LN(Q17)^(-Q8)-1)</f>
        <v>449.37455746775004</v>
      </c>
      <c r="R18" s="23"/>
      <c r="S18" s="16" t="s">
        <v>25</v>
      </c>
    </row>
    <row r="19" spans="3:19" ht="15" thickBot="1" x14ac:dyDescent="0.35">
      <c r="C19" s="55">
        <f>(C18/C12-1)*100</f>
        <v>153.53048592780686</v>
      </c>
      <c r="D19" s="56"/>
      <c r="E19" s="57">
        <f>(E18/E12-1)*100</f>
        <v>142.25073346771123</v>
      </c>
      <c r="F19" s="57">
        <f>(F18/F12-1)*100</f>
        <v>134.24767425656242</v>
      </c>
      <c r="G19" s="57">
        <f>(G18/G12-1)*100</f>
        <v>135.41790555589247</v>
      </c>
      <c r="H19" s="57">
        <f>(H18/H12-1)*100</f>
        <v>149.49363571166811</v>
      </c>
      <c r="I19" s="58">
        <f>(I18/I12-1)*100</f>
        <v>155.30315997867314</v>
      </c>
      <c r="J19" s="20"/>
      <c r="K19" s="55">
        <f>(K18/K12-1)*100</f>
        <v>121.02482086245088</v>
      </c>
      <c r="L19" s="56"/>
      <c r="M19" s="57">
        <f>(M18/M12-1)*100</f>
        <v>112.09047958640292</v>
      </c>
      <c r="N19" s="57">
        <f>(N18/N12-1)*100</f>
        <v>105.75563559489254</v>
      </c>
      <c r="O19" s="57">
        <f>(O18/O12-1)*100</f>
        <v>106.68172158384728</v>
      </c>
      <c r="P19" s="57">
        <f>(P18/P12-1)*100</f>
        <v>117.82657432392413</v>
      </c>
      <c r="Q19" s="58">
        <f>(Q18/Q12-1)*100</f>
        <v>122.42952059463717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583.95643170112908</v>
      </c>
      <c r="D21" s="14"/>
      <c r="E21" s="3">
        <f>E2+E3/E8*(-LN(E20)^(-E8)-1)</f>
        <v>610.68920722021926</v>
      </c>
      <c r="F21" s="3">
        <f>F2+F3/F8*(-LN(F20)^(-F8)-1)</f>
        <v>623.61783676583502</v>
      </c>
      <c r="G21" s="3">
        <f>G2+G3/G8*(-LN(G20)^(-G8)-1)</f>
        <v>648.17187972890747</v>
      </c>
      <c r="H21" s="3">
        <f>H2+H3/H8*(-LN(H20)^(-H8)-1)</f>
        <v>717.39214663332393</v>
      </c>
      <c r="I21" s="49">
        <f>I2+I3/I8*(-LN(I20)^(-I8)-1)</f>
        <v>742.44604747078824</v>
      </c>
      <c r="J21" s="20"/>
      <c r="K21" s="48">
        <f>K2+K3/K8*(-LN(K20)^(-K8)-1)</f>
        <v>466.4920463815721</v>
      </c>
      <c r="L21" s="14"/>
      <c r="M21" s="3">
        <f>M2+M3/M8*(-LN(M20)^(-M8)-1)</f>
        <v>490.47673242302096</v>
      </c>
      <c r="N21" s="3">
        <f>N2+N3/N8*(-LN(N20)^(-N8)-1)</f>
        <v>502.95598087106896</v>
      </c>
      <c r="O21" s="3">
        <f>O2+O3/O8*(-LN(O20)^(-O8)-1)</f>
        <v>522.42942837135297</v>
      </c>
      <c r="P21" s="3">
        <f>P2+P3/P8*(-LN(P20)^(-P8)-1)</f>
        <v>574.15370815791732</v>
      </c>
      <c r="Q21" s="49">
        <f>Q2+Q3/Q8*(-LN(Q20)^(-Q8)-1)</f>
        <v>592.62937180669974</v>
      </c>
      <c r="R21" s="23"/>
      <c r="S21" s="16" t="s">
        <v>25</v>
      </c>
    </row>
    <row r="22" spans="3:19" x14ac:dyDescent="0.3">
      <c r="C22" s="50">
        <f>(C21/C15-1)*100</f>
        <v>135.1447944636889</v>
      </c>
      <c r="D22" s="14"/>
      <c r="E22" s="18">
        <f>(E21/E15-1)*100</f>
        <v>128.53418949772961</v>
      </c>
      <c r="F22" s="18">
        <f>(F21/F15-1)*100</f>
        <v>123.62736188844275</v>
      </c>
      <c r="G22" s="18">
        <f>(G21/G15-1)*100</f>
        <v>124.35655899179712</v>
      </c>
      <c r="H22" s="18">
        <f>(H21/H15-1)*100</f>
        <v>132.81854578245401</v>
      </c>
      <c r="I22" s="51">
        <f>(I21/I15-1)*100</f>
        <v>136.15277601409815</v>
      </c>
      <c r="J22" s="20"/>
      <c r="K22" s="50">
        <f>(K21/K15-1)*100</f>
        <v>97.677848415759655</v>
      </c>
      <c r="L22" s="14"/>
      <c r="M22" s="18">
        <f>(M21/M15-1)*100</f>
        <v>92.662672153208774</v>
      </c>
      <c r="N22" s="18">
        <f>(N21/N15-1)*100</f>
        <v>88.956610349195714</v>
      </c>
      <c r="O22" s="18">
        <f>(O21/O15-1)*100</f>
        <v>89.506475753938858</v>
      </c>
      <c r="P22" s="18">
        <f>(P21/P15-1)*100</f>
        <v>95.910099419447576</v>
      </c>
      <c r="Q22" s="51">
        <f>(Q21/Q15-1)*100</f>
        <v>98.444817360235518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1315.3917672452826</v>
      </c>
      <c r="D24" s="14"/>
      <c r="E24" s="3">
        <f>E2+E3/E8*(-LN(E23)^(-E8)-1)</f>
        <v>1359.2365358481975</v>
      </c>
      <c r="F24" s="3">
        <f>F2+F3/F8*(-LN(F23)^(-F8)-1)</f>
        <v>1374.9634026041167</v>
      </c>
      <c r="G24" s="3">
        <f>G2+G3/G8*(-LN(G23)^(-G8)-1)</f>
        <v>1431.1536477826885</v>
      </c>
      <c r="H24" s="3">
        <f>H2+H3/H8*(-LN(H23)^(-H8)-1)</f>
        <v>1609.3191338989373</v>
      </c>
      <c r="I24" s="49">
        <f>I2+I3/I8*(-LN(I23)^(-I8)-1)</f>
        <v>1675.3348557368943</v>
      </c>
      <c r="J24" s="20"/>
      <c r="K24" s="48">
        <f>K2+K3/K8*(-LN(K23)^(-K8)-1)</f>
        <v>844.9226494803828</v>
      </c>
      <c r="L24" s="14"/>
      <c r="M24" s="3">
        <f>M2+M3/M8*(-LN(M23)^(-M8)-1)</f>
        <v>877.76075228780837</v>
      </c>
      <c r="N24" s="3">
        <f>N2+N3/N8*(-LN(N23)^(-N8)-1)</f>
        <v>891.68775495779437</v>
      </c>
      <c r="O24" s="3">
        <f>O2+O3/O8*(-LN(O23)^(-O8)-1)</f>
        <v>927.52916624432441</v>
      </c>
      <c r="P24" s="3">
        <f>P2+P3/P8*(-LN(P23)^(-P8)-1)</f>
        <v>1035.6196113056276</v>
      </c>
      <c r="Q24" s="49">
        <f>Q2+Q3/Q8*(-LN(Q23)^(-Q8)-1)</f>
        <v>1075.2881348997253</v>
      </c>
      <c r="R24" s="23"/>
      <c r="S24" s="16" t="s">
        <v>25</v>
      </c>
    </row>
    <row r="25" spans="3:19" ht="15" thickBot="1" x14ac:dyDescent="0.35">
      <c r="C25" s="55">
        <f>(C24/C18-1)*100</f>
        <v>222.10863379017519</v>
      </c>
      <c r="D25" s="56"/>
      <c r="E25" s="57">
        <f>(E24/E18-1)*100</f>
        <v>215.37258406326524</v>
      </c>
      <c r="F25" s="57">
        <f>(F24/F18-1)*100</f>
        <v>210.19989174107354</v>
      </c>
      <c r="G25" s="57">
        <f>(G24/G18-1)*100</f>
        <v>210.97821128430988</v>
      </c>
      <c r="H25" s="57">
        <f>(H24/H18-1)*100</f>
        <v>219.76788946004368</v>
      </c>
      <c r="I25" s="58">
        <f>(I24/I18-1)*100</f>
        <v>223.11311892332927</v>
      </c>
      <c r="J25" s="20"/>
      <c r="K25" s="55">
        <f>(K24/K18-1)*100</f>
        <v>138.56245535993023</v>
      </c>
      <c r="L25" s="56"/>
      <c r="M25" s="57">
        <f>(M24/M18-1)*100</f>
        <v>133.73950840190827</v>
      </c>
      <c r="N25" s="57">
        <f>(N24/N18-1)*100</f>
        <v>130.06604954671971</v>
      </c>
      <c r="O25" s="57">
        <f>(O24/O18-1)*100</f>
        <v>130.61712323213959</v>
      </c>
      <c r="P25" s="57">
        <f>(P24/P18-1)*100</f>
        <v>136.88143799768713</v>
      </c>
      <c r="Q25" s="58">
        <f>(Q24/Q18-1)*100</f>
        <v>139.28549514663939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7273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72737" r:id="rId3"/>
      </mc:Fallback>
    </mc:AlternateContent>
  </oleObject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71EC46"/>
  </sheetPr>
  <dimension ref="A1:J11"/>
  <sheetViews>
    <sheetView workbookViewId="0">
      <selection activeCell="I35" sqref="I35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35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13">
        <v>87.712000000000003</v>
      </c>
      <c r="C4" s="14">
        <v>127.2</v>
      </c>
      <c r="D4" s="14">
        <v>153</v>
      </c>
      <c r="E4" s="14">
        <v>172.2</v>
      </c>
      <c r="F4" s="66">
        <v>184</v>
      </c>
      <c r="G4" s="14">
        <v>192.7</v>
      </c>
      <c r="H4" s="14">
        <v>194.9</v>
      </c>
      <c r="I4" s="14">
        <v>203.5</v>
      </c>
      <c r="J4" s="15">
        <v>203.6</v>
      </c>
    </row>
    <row r="5" spans="1:10" x14ac:dyDescent="0.3">
      <c r="A5" t="s">
        <v>1</v>
      </c>
      <c r="B5" s="13">
        <v>87.712000000000003</v>
      </c>
      <c r="C5" s="14">
        <v>142.5</v>
      </c>
      <c r="D5" s="14">
        <v>158.1</v>
      </c>
      <c r="E5" s="14">
        <v>173.3</v>
      </c>
      <c r="F5" s="14">
        <v>185.7</v>
      </c>
      <c r="G5" s="14">
        <v>193.5</v>
      </c>
      <c r="H5" s="14">
        <v>194.9</v>
      </c>
      <c r="I5" s="14">
        <v>203.5</v>
      </c>
      <c r="J5" s="15">
        <v>203.6</v>
      </c>
    </row>
    <row r="6" spans="1:10" x14ac:dyDescent="0.3">
      <c r="A6" t="s">
        <v>2</v>
      </c>
      <c r="B6" s="13">
        <v>105.232</v>
      </c>
      <c r="C6" s="14">
        <v>154.6</v>
      </c>
      <c r="D6" s="14">
        <v>165.5</v>
      </c>
      <c r="E6" s="14">
        <v>179.8</v>
      </c>
      <c r="F6" s="14">
        <v>189.6</v>
      </c>
      <c r="G6" s="14">
        <v>194.1</v>
      </c>
      <c r="H6" s="14">
        <v>198.6</v>
      </c>
      <c r="I6" s="14">
        <v>203.5</v>
      </c>
      <c r="J6" s="15">
        <v>203.6</v>
      </c>
    </row>
    <row r="7" spans="1:10" x14ac:dyDescent="0.3">
      <c r="A7" t="s">
        <v>3</v>
      </c>
      <c r="B7" s="13">
        <v>123.401</v>
      </c>
      <c r="C7" s="14">
        <v>162.4</v>
      </c>
      <c r="D7" s="66">
        <v>172</v>
      </c>
      <c r="E7" s="14">
        <v>184.1</v>
      </c>
      <c r="F7" s="14">
        <v>191.1</v>
      </c>
      <c r="G7" s="14">
        <v>196.8</v>
      </c>
      <c r="H7" s="66">
        <v>200</v>
      </c>
      <c r="I7" s="14">
        <v>203.5</v>
      </c>
      <c r="J7" s="15">
        <v>203.6</v>
      </c>
    </row>
    <row r="8" spans="1:10" x14ac:dyDescent="0.3">
      <c r="A8" t="s">
        <v>7</v>
      </c>
      <c r="B8" s="13">
        <v>134.83799999999999</v>
      </c>
      <c r="C8" s="14">
        <v>168.6</v>
      </c>
      <c r="D8" s="14">
        <v>176.9</v>
      </c>
      <c r="E8" s="14">
        <v>186.3</v>
      </c>
      <c r="F8" s="14">
        <v>193.7</v>
      </c>
      <c r="G8" s="14">
        <v>198.2</v>
      </c>
      <c r="H8" s="14">
        <v>200.7</v>
      </c>
      <c r="I8" s="14">
        <v>203.5</v>
      </c>
      <c r="J8" s="15">
        <v>203.6</v>
      </c>
    </row>
    <row r="9" spans="1:10" x14ac:dyDescent="0.3">
      <c r="A9" t="s">
        <v>4</v>
      </c>
      <c r="B9" s="59">
        <v>144.036</v>
      </c>
      <c r="C9" s="66">
        <v>173</v>
      </c>
      <c r="D9" s="75">
        <v>179.8</v>
      </c>
      <c r="E9" s="75">
        <v>189.1</v>
      </c>
      <c r="F9" s="75">
        <v>195.3</v>
      </c>
      <c r="G9" s="68">
        <v>199</v>
      </c>
      <c r="H9" s="75">
        <v>201.2</v>
      </c>
      <c r="I9" s="14">
        <v>203.6</v>
      </c>
      <c r="J9" s="15">
        <v>203.5</v>
      </c>
    </row>
    <row r="10" spans="1:10" x14ac:dyDescent="0.3">
      <c r="A10" t="s">
        <v>5</v>
      </c>
      <c r="B10" s="13">
        <v>156.024</v>
      </c>
      <c r="C10" s="14">
        <v>179.4</v>
      </c>
      <c r="D10" s="14">
        <v>185.2</v>
      </c>
      <c r="E10" s="14">
        <v>192.4</v>
      </c>
      <c r="F10" s="14">
        <v>197.1</v>
      </c>
      <c r="G10" s="66">
        <v>200</v>
      </c>
      <c r="H10" s="14">
        <v>201.7</v>
      </c>
      <c r="I10" s="14">
        <v>203.6</v>
      </c>
      <c r="J10" s="15">
        <v>203.5</v>
      </c>
    </row>
    <row r="11" spans="1:10" ht="15" thickBot="1" x14ac:dyDescent="0.35">
      <c r="A11" t="s">
        <v>6</v>
      </c>
      <c r="B11" s="60">
        <v>166.792</v>
      </c>
      <c r="C11" s="56">
        <v>184.7</v>
      </c>
      <c r="D11" s="76">
        <v>189.2</v>
      </c>
      <c r="E11" s="76">
        <v>194.8</v>
      </c>
      <c r="F11" s="76">
        <v>198.5</v>
      </c>
      <c r="G11" s="76">
        <v>200.8</v>
      </c>
      <c r="H11" s="76">
        <v>202.1</v>
      </c>
      <c r="I11" s="56">
        <v>203.5</v>
      </c>
      <c r="J11" s="77">
        <v>203.5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97633" r:id="rId3">
          <objectPr defaultSize="0" autoPict="0" r:id="rId4">
            <anchor moveWithCells="1" sizeWithCells="1">
              <from>
                <xdr:col>9</xdr:col>
                <xdr:colOff>175260</xdr:colOff>
                <xdr:row>11</xdr:row>
                <xdr:rowOff>0</xdr:rowOff>
              </from>
              <to>
                <xdr:col>10</xdr:col>
                <xdr:colOff>0</xdr:colOff>
                <xdr:row>11</xdr:row>
                <xdr:rowOff>0</xdr:rowOff>
              </to>
            </anchor>
          </objectPr>
        </oleObject>
      </mc:Choice>
      <mc:Fallback>
        <oleObject progId="Equation.DSMT4" shapeId="197633" r:id="rId3"/>
      </mc:Fallback>
    </mc:AlternateContent>
  </oleObjec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theme="1"/>
  </sheetPr>
  <dimension ref="A1"/>
  <sheetViews>
    <sheetView topLeftCell="A2" workbookViewId="0">
      <selection activeCell="I26" sqref="I25:I26"/>
    </sheetView>
  </sheetViews>
  <sheetFormatPr defaultRowHeight="14.4" x14ac:dyDescent="0.3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52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43.191166666666668</v>
      </c>
      <c r="D2" s="30"/>
      <c r="E2" s="29">
        <v>48.940416666666671</v>
      </c>
      <c r="F2" s="29">
        <v>52.810749999999992</v>
      </c>
      <c r="G2" s="29">
        <v>54.775833333333331</v>
      </c>
      <c r="H2" s="29">
        <v>55.656416666666672</v>
      </c>
      <c r="I2" s="29">
        <v>56.07716666666667</v>
      </c>
      <c r="K2" s="26">
        <v>43.191166666666668</v>
      </c>
      <c r="L2" s="35"/>
      <c r="M2" s="35">
        <v>48.940416666666671</v>
      </c>
      <c r="N2" s="35">
        <v>52.810749999999992</v>
      </c>
      <c r="O2" s="35">
        <v>54.775833333333331</v>
      </c>
      <c r="P2" s="35">
        <v>55.656416666666672</v>
      </c>
      <c r="Q2" s="36">
        <v>56.07716666666667</v>
      </c>
    </row>
    <row r="3" spans="2:19" x14ac:dyDescent="0.3">
      <c r="B3" s="25" t="s">
        <v>57</v>
      </c>
      <c r="C3" s="31">
        <v>12.404074184058894</v>
      </c>
      <c r="D3" s="32"/>
      <c r="E3" s="31">
        <v>16.161168170536548</v>
      </c>
      <c r="F3" s="31">
        <v>23.172732304468273</v>
      </c>
      <c r="G3" s="31">
        <v>25.450669710781195</v>
      </c>
      <c r="H3" s="31">
        <v>26.197111560072653</v>
      </c>
      <c r="I3" s="31">
        <v>28.651777358798853</v>
      </c>
      <c r="K3" s="37">
        <v>12.404074184058894</v>
      </c>
      <c r="L3" s="38"/>
      <c r="M3" s="38">
        <v>16.161168170536548</v>
      </c>
      <c r="N3" s="38">
        <v>23.172732304468273</v>
      </c>
      <c r="O3" s="38">
        <v>25.450669710781195</v>
      </c>
      <c r="P3" s="38">
        <v>26.197111560072653</v>
      </c>
      <c r="Q3" s="39">
        <v>28.651777358798853</v>
      </c>
    </row>
    <row r="4" spans="2:19" ht="15" thickBot="1" x14ac:dyDescent="0.35">
      <c r="B4" s="25" t="s">
        <v>58</v>
      </c>
      <c r="C4" s="33">
        <v>0.28719007013144415</v>
      </c>
      <c r="D4" s="34"/>
      <c r="E4" s="33">
        <v>0.33022130319425586</v>
      </c>
      <c r="F4" s="33">
        <v>0.43878816916003421</v>
      </c>
      <c r="G4" s="33">
        <v>0.46463318149636301</v>
      </c>
      <c r="H4" s="33">
        <v>0.47069346409723917</v>
      </c>
      <c r="I4" s="33">
        <v>0.51093482538285961</v>
      </c>
      <c r="K4" s="40">
        <v>0.28719007013144415</v>
      </c>
      <c r="L4" s="41"/>
      <c r="M4" s="41">
        <v>0.33022130319425586</v>
      </c>
      <c r="N4" s="41">
        <v>0.43878816916003421</v>
      </c>
      <c r="O4" s="41">
        <v>0.46463318149636301</v>
      </c>
      <c r="P4" s="41">
        <v>0.47069346409723917</v>
      </c>
      <c r="Q4" s="42">
        <v>0.51093482538285961</v>
      </c>
    </row>
    <row r="5" spans="2:19" s="8" customFormat="1" x14ac:dyDescent="0.3">
      <c r="B5" s="61" t="s">
        <v>34</v>
      </c>
      <c r="C5" s="62">
        <v>50.433384615384625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43.191166666666668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43.191166666666668</v>
      </c>
      <c r="D11" s="32"/>
      <c r="E11" s="27">
        <f>NORMINV(E10,E2,E3)</f>
        <v>48.940416666666671</v>
      </c>
      <c r="F11" s="27">
        <f>NORMINV(F10,F2,F3)</f>
        <v>52.810749999999992</v>
      </c>
      <c r="G11" s="27">
        <f>NORMINV(G10,G2,G3)</f>
        <v>54.775833333333331</v>
      </c>
      <c r="H11" s="27">
        <f>NORMINV(H10,H2,H3)</f>
        <v>55.656416666666672</v>
      </c>
      <c r="I11" s="47">
        <f>NORMINV(I10,I2,I3)</f>
        <v>56.07716666666667</v>
      </c>
      <c r="J11" s="28"/>
      <c r="K11" s="46">
        <f>NORMINV(K10,K2,K3)</f>
        <v>43.191166666666668</v>
      </c>
      <c r="L11" s="32"/>
      <c r="M11" s="27">
        <f>NORMINV(M10,M2,M3)</f>
        <v>48.940416666666671</v>
      </c>
      <c r="N11" s="27">
        <f>NORMINV(N10,N2,N3)</f>
        <v>52.810749999999992</v>
      </c>
      <c r="O11" s="27">
        <f>NORMINV(O10,O2,O3)</f>
        <v>54.775833333333331</v>
      </c>
      <c r="P11" s="27">
        <f>NORMINV(P10,P2,P3)</f>
        <v>55.656416666666672</v>
      </c>
      <c r="Q11" s="47">
        <f>NORMINV(Q10,Q2,Q3)</f>
        <v>56.07716666666667</v>
      </c>
      <c r="R11" s="21"/>
      <c r="S11" s="16" t="s">
        <v>27</v>
      </c>
    </row>
    <row r="12" spans="2:19" x14ac:dyDescent="0.3">
      <c r="C12" s="48">
        <f>C2+C3/C8*(-LN(C10)^(-C8)-1)</f>
        <v>48.180641223994151</v>
      </c>
      <c r="D12" s="14"/>
      <c r="E12" s="3">
        <f>E2+E3/E8*(-LN(E10)^(-E8)-1)</f>
        <v>55.441162809189095</v>
      </c>
      <c r="F12" s="3">
        <f>F2+F3/F8*(-LN(F10)^(-F8)-1)</f>
        <v>62.131861478476466</v>
      </c>
      <c r="G12" s="3">
        <f>G2+G3/G8*(-LN(G10)^(-G8)-1)</f>
        <v>65.013233328254643</v>
      </c>
      <c r="H12" s="3">
        <f>H2+H3/H8*(-LN(H10)^(-H8)-1)</f>
        <v>66.194069027084993</v>
      </c>
      <c r="I12" s="49">
        <f>I2+I3/I8*(-LN(I10)^(-I8)-1)</f>
        <v>67.602195623496044</v>
      </c>
      <c r="J12" s="20"/>
      <c r="K12" s="48">
        <f>K2+K3/K8*(-LN(K10)^(-K8)-1)</f>
        <v>48.023780875771529</v>
      </c>
      <c r="L12" s="14"/>
      <c r="M12" s="3">
        <f>M2+M3/M8*(-LN(M10)^(-M8)-1)</f>
        <v>55.236790727137809</v>
      </c>
      <c r="N12" s="3">
        <f>N2+N3/N8*(-LN(N10)^(-N8)-1)</f>
        <v>61.838822046059988</v>
      </c>
      <c r="O12" s="3">
        <f>O2+O3/O8*(-LN(O10)^(-O8)-1)</f>
        <v>64.69138738843732</v>
      </c>
      <c r="P12" s="3">
        <f>P2+P3/P8*(-LN(P10)^(-P8)-1)</f>
        <v>65.862783678354901</v>
      </c>
      <c r="Q12" s="49">
        <f>Q2+Q3/Q8*(-LN(Q10)^(-Q8)-1)</f>
        <v>67.239868882539099</v>
      </c>
      <c r="R12" s="23"/>
      <c r="S12" s="16" t="s">
        <v>25</v>
      </c>
    </row>
    <row r="13" spans="2:19" x14ac:dyDescent="0.3">
      <c r="C13" s="50">
        <f>C12/C2-1</f>
        <v>0.1155207173687709</v>
      </c>
      <c r="D13" s="14"/>
      <c r="E13" s="18">
        <f>E12/E2-1</f>
        <v>0.13282980786205867</v>
      </c>
      <c r="F13" s="18">
        <f>F12/F2-1</f>
        <v>0.17650026705692445</v>
      </c>
      <c r="G13" s="18">
        <f>G12/G2-1</f>
        <v>0.18689628932932068</v>
      </c>
      <c r="H13" s="18">
        <f>H12/H2-1</f>
        <v>0.18933400659855004</v>
      </c>
      <c r="I13" s="51">
        <f>I12/I2-1</f>
        <v>0.20552088562776949</v>
      </c>
      <c r="J13" s="20"/>
      <c r="K13" s="50">
        <f>K12/K2-1</f>
        <v>0.11188894818241835</v>
      </c>
      <c r="L13" s="14"/>
      <c r="M13" s="18">
        <f>M12/M2-1</f>
        <v>0.12865387116247406</v>
      </c>
      <c r="N13" s="18">
        <f>N12/N2-1</f>
        <v>0.17095140754600147</v>
      </c>
      <c r="O13" s="18">
        <f>O12/O2-1</f>
        <v>0.1810205970717742</v>
      </c>
      <c r="P13" s="18">
        <f>P12/P2-1</f>
        <v>0.18338167677620087</v>
      </c>
      <c r="Q13" s="51">
        <f>Q12/Q2-1</f>
        <v>0.19905966865668612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64.635810048139973</v>
      </c>
      <c r="D15" s="14"/>
      <c r="E15" s="3">
        <f>E2+E3/E8*(-LN(E14)^(-E8)-1)</f>
        <v>76.880469499514845</v>
      </c>
      <c r="F15" s="3">
        <f>F2+F3/F8*(-LN(F14)^(-F8)-1)</f>
        <v>92.872666195430327</v>
      </c>
      <c r="G15" s="3">
        <f>G2+G3/G8*(-LN(G14)^(-G8)-1)</f>
        <v>98.775935853582482</v>
      </c>
      <c r="H15" s="3">
        <f>H2+H3/H8*(-LN(H14)^(-H8)-1)</f>
        <v>100.94699673691584</v>
      </c>
      <c r="I15" s="49">
        <f>I2+I3/I8*(-LN(I14)^(-I8)-1)</f>
        <v>105.611467944423</v>
      </c>
      <c r="J15" s="20"/>
      <c r="K15" s="48">
        <f>K2+K3/K8*(-LN(K14)^(-K8)-1)</f>
        <v>62.30647496131526</v>
      </c>
      <c r="L15" s="14"/>
      <c r="M15" s="3">
        <f>M2+M3/M8*(-LN(M14)^(-M8)-1)</f>
        <v>73.845597609431763</v>
      </c>
      <c r="N15" s="3">
        <f>N2+N3/N8*(-LN(N14)^(-N8)-1)</f>
        <v>88.521107375848032</v>
      </c>
      <c r="O15" s="3">
        <f>O2+O3/O8*(-LN(O14)^(-O8)-1)</f>
        <v>93.996607943991492</v>
      </c>
      <c r="P15" s="3">
        <f>P2+P3/P8*(-LN(P14)^(-P8)-1)</f>
        <v>96.027496077305059</v>
      </c>
      <c r="Q15" s="49">
        <f>Q2+Q3/Q8*(-LN(Q14)^(-Q8)-1)</f>
        <v>100.23101074048989</v>
      </c>
      <c r="R15" s="23"/>
      <c r="S15" s="16" t="s">
        <v>25</v>
      </c>
    </row>
    <row r="16" spans="2:19" x14ac:dyDescent="0.3">
      <c r="C16" s="50">
        <f>(C15/C12-1)*100</f>
        <v>34.15307145383337</v>
      </c>
      <c r="D16" s="14"/>
      <c r="E16" s="18">
        <f>(E15/E12-1)*100</f>
        <v>38.670377033961302</v>
      </c>
      <c r="F16" s="18">
        <f>(F15/F12-1)*100</f>
        <v>49.47671610901758</v>
      </c>
      <c r="G16" s="18">
        <f>(G15/G12-1)*100</f>
        <v>51.932046441773608</v>
      </c>
      <c r="H16" s="18">
        <f>(H15/H12-1)*100</f>
        <v>52.501573359405953</v>
      </c>
      <c r="I16" s="51">
        <f>(I15/I12-1)*100</f>
        <v>56.224908037922262</v>
      </c>
      <c r="J16" s="20"/>
      <c r="K16" s="50">
        <f>(K15/K12-1)*100</f>
        <v>29.74087800893972</v>
      </c>
      <c r="L16" s="14"/>
      <c r="M16" s="18">
        <f>(M15/M12-1)*100</f>
        <v>33.689152894886519</v>
      </c>
      <c r="N16" s="18">
        <f>(N15/N12-1)*100</f>
        <v>43.148113833594735</v>
      </c>
      <c r="O16" s="18">
        <f>(O15/O12-1)*100</f>
        <v>45.300034113647826</v>
      </c>
      <c r="P16" s="18">
        <f>(P15/P12-1)*100</f>
        <v>45.799328109576187</v>
      </c>
      <c r="Q16" s="51">
        <f>(Q15/Q12-1)*100</f>
        <v>49.064851562371146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94.811530743541653</v>
      </c>
      <c r="D18" s="14"/>
      <c r="E18" s="3">
        <f>E2+E3/E8*(-LN(E17)^(-E8)-1)</f>
        <v>116.19617251685591</v>
      </c>
      <c r="F18" s="3">
        <f>F2+F3/F8*(-LN(F17)^(-F8)-1)</f>
        <v>149.24558749475574</v>
      </c>
      <c r="G18" s="3">
        <f>G2+G3/G8*(-LN(G17)^(-G8)-1)</f>
        <v>160.69045597878767</v>
      </c>
      <c r="H18" s="3">
        <f>H2+H3/H8*(-LN(H17)^(-H8)-1)</f>
        <v>164.67740577292145</v>
      </c>
      <c r="I18" s="49">
        <f>I2+I3/I8*(-LN(I17)^(-I8)-1)</f>
        <v>175.31340766009106</v>
      </c>
      <c r="J18" s="20"/>
      <c r="K18" s="48">
        <f>K2+K3/K8*(-LN(K17)^(-K8)-1)</f>
        <v>84.592080625650752</v>
      </c>
      <c r="L18" s="14"/>
      <c r="M18" s="3">
        <f>M2+M3/M8*(-LN(M17)^(-M8)-1)</f>
        <v>102.88133341520835</v>
      </c>
      <c r="N18" s="3">
        <f>N2+N3/N8*(-LN(N17)^(-N8)-1)</f>
        <v>130.15407140360784</v>
      </c>
      <c r="O18" s="3">
        <f>O2+O3/O8*(-LN(O17)^(-O8)-1)</f>
        <v>139.72219621857903</v>
      </c>
      <c r="P18" s="3">
        <f>P2+P3/P8*(-LN(P17)^(-P8)-1)</f>
        <v>143.09416861645181</v>
      </c>
      <c r="Q18" s="49">
        <f>Q2+Q3/Q8*(-LN(Q17)^(-Q8)-1)</f>
        <v>151.70782411049734</v>
      </c>
      <c r="R18" s="23"/>
      <c r="S18" s="16" t="s">
        <v>25</v>
      </c>
    </row>
    <row r="19" spans="3:19" ht="15" thickBot="1" x14ac:dyDescent="0.35">
      <c r="C19" s="55">
        <f>(C18/C12-1)*100</f>
        <v>96.783455626416881</v>
      </c>
      <c r="D19" s="56"/>
      <c r="E19" s="57">
        <f>(E18/E12-1)*100</f>
        <v>109.58465989749584</v>
      </c>
      <c r="F19" s="57">
        <f>(F18/F12-1)*100</f>
        <v>140.2078159954325</v>
      </c>
      <c r="G19" s="57">
        <f>(G18/G12-1)*100</f>
        <v>147.16576572565555</v>
      </c>
      <c r="H19" s="57">
        <f>(H18/H12-1)*100</f>
        <v>148.77969913821053</v>
      </c>
      <c r="I19" s="58">
        <f>(I18/I12-1)*100</f>
        <v>159.33093746907616</v>
      </c>
      <c r="J19" s="20"/>
      <c r="K19" s="55">
        <f>(K18/K12-1)*100</f>
        <v>76.146232310351664</v>
      </c>
      <c r="L19" s="56"/>
      <c r="M19" s="57">
        <f>(M18/M12-1)*100</f>
        <v>86.255088430875844</v>
      </c>
      <c r="N19" s="57">
        <f>(N18/N12-1)*100</f>
        <v>110.47307677798904</v>
      </c>
      <c r="O19" s="57">
        <f>(O18/O12-1)*100</f>
        <v>115.982686195338</v>
      </c>
      <c r="P19" s="57">
        <f>(P18/P12-1)*100</f>
        <v>117.26103973263764</v>
      </c>
      <c r="Q19" s="58">
        <f>(Q18/Q12-1)*100</f>
        <v>125.62183215365094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127.92082835315452</v>
      </c>
      <c r="D21" s="14"/>
      <c r="E21" s="3">
        <f>E2+E3/E8*(-LN(E20)^(-E8)-1)</f>
        <v>159.33400922577869</v>
      </c>
      <c r="F21" s="3">
        <f>F2+F3/F8*(-LN(F20)^(-F8)-1)</f>
        <v>211.09888496072384</v>
      </c>
      <c r="G21" s="3">
        <f>G2+G3/G8*(-LN(G20)^(-G8)-1)</f>
        <v>228.6240869224942</v>
      </c>
      <c r="H21" s="3">
        <f>H2+H3/H8*(-LN(H20)^(-H8)-1)</f>
        <v>234.60345992933512</v>
      </c>
      <c r="I21" s="49">
        <f>I2+I3/I8*(-LN(I20)^(-I8)-1)</f>
        <v>251.79152360331756</v>
      </c>
      <c r="J21" s="20"/>
      <c r="K21" s="48">
        <f>K2+K3/K8*(-LN(K20)^(-K8)-1)</f>
        <v>105.77138984872937</v>
      </c>
      <c r="L21" s="14"/>
      <c r="M21" s="3">
        <f>M2+M3/M8*(-LN(M20)^(-M8)-1)</f>
        <v>130.475684513967</v>
      </c>
      <c r="N21" s="3">
        <f>N2+N3/N8*(-LN(N20)^(-N8)-1)</f>
        <v>169.72030228367515</v>
      </c>
      <c r="O21" s="3">
        <f>O2+O3/O8*(-LN(O20)^(-O8)-1)</f>
        <v>183.17788632012707</v>
      </c>
      <c r="P21" s="3">
        <f>P2+P3/P8*(-LN(P20)^(-P8)-1)</f>
        <v>187.82436921419693</v>
      </c>
      <c r="Q21" s="49">
        <f>Q2+Q3/Q8*(-LN(Q20)^(-Q8)-1)</f>
        <v>200.62923843520889</v>
      </c>
      <c r="R21" s="23"/>
      <c r="S21" s="16" t="s">
        <v>25</v>
      </c>
    </row>
    <row r="22" spans="3:19" x14ac:dyDescent="0.3">
      <c r="C22" s="50">
        <f>(C21/C15-1)*100</f>
        <v>97.91014958717254</v>
      </c>
      <c r="D22" s="14"/>
      <c r="E22" s="18">
        <f>(E21/E15-1)*100</f>
        <v>107.24900649414502</v>
      </c>
      <c r="F22" s="18">
        <f>(F21/F15-1)*100</f>
        <v>127.29926210636849</v>
      </c>
      <c r="G22" s="18">
        <f>(G21/G15-1)*100</f>
        <v>131.45727240832036</v>
      </c>
      <c r="H22" s="18">
        <f>(H21/H15-1)*100</f>
        <v>132.40261475113479</v>
      </c>
      <c r="I22" s="51">
        <f>(I21/I15-1)*100</f>
        <v>138.41305163547239</v>
      </c>
      <c r="J22" s="20"/>
      <c r="K22" s="50">
        <f>(K21/K15-1)*100</f>
        <v>69.759868319304744</v>
      </c>
      <c r="L22" s="14"/>
      <c r="M22" s="18">
        <f>(M21/M15-1)*100</f>
        <v>76.687153652748378</v>
      </c>
      <c r="N22" s="18">
        <f>(N21/N15-1)*100</f>
        <v>91.728625313132255</v>
      </c>
      <c r="O22" s="18">
        <f>(O21/O15-1)*100</f>
        <v>94.877124107792099</v>
      </c>
      <c r="P22" s="18">
        <f>(P21/P15-1)*100</f>
        <v>95.594362955160889</v>
      </c>
      <c r="Q22" s="51">
        <f>(Q21/Q15-1)*100</f>
        <v>100.16683155541757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265.8424795883351</v>
      </c>
      <c r="D24" s="14"/>
      <c r="E24" s="3">
        <f>E2+E3/E8*(-LN(E23)^(-E8)-1)</f>
        <v>339.03101578144833</v>
      </c>
      <c r="F24" s="3">
        <f>F2+F3/F8*(-LN(F23)^(-F8)-1)</f>
        <v>468.75789728511359</v>
      </c>
      <c r="G24" s="3">
        <f>G2+G3/G8*(-LN(G23)^(-G8)-1)</f>
        <v>511.61162307116319</v>
      </c>
      <c r="H24" s="3">
        <f>H2+H3/H8*(-LN(H23)^(-H8)-1)</f>
        <v>525.89072815616487</v>
      </c>
      <c r="I24" s="49">
        <f>I2+I3/I8*(-LN(I23)^(-I8)-1)</f>
        <v>570.37236934082773</v>
      </c>
      <c r="J24" s="20"/>
      <c r="K24" s="48">
        <f>K2+K3/K8*(-LN(K23)^(-K8)-1)</f>
        <v>177.12940486516757</v>
      </c>
      <c r="L24" s="14"/>
      <c r="M24" s="3">
        <f>M2+M3/M8*(-LN(M23)^(-M8)-1)</f>
        <v>223.4474665175286</v>
      </c>
      <c r="N24" s="3">
        <f>N2+N3/N8*(-LN(N23)^(-N8)-1)</f>
        <v>303.02812963279115</v>
      </c>
      <c r="O24" s="3">
        <f>O2+O3/O8*(-LN(O23)^(-O8)-1)</f>
        <v>329.59020572839921</v>
      </c>
      <c r="P24" s="3">
        <f>P2+P3/P8*(-LN(P23)^(-P8)-1)</f>
        <v>338.53081069077234</v>
      </c>
      <c r="Q24" s="49">
        <f>Q2+Q3/Q8*(-LN(Q23)^(-Q8)-1)</f>
        <v>365.45685303012544</v>
      </c>
      <c r="R24" s="23"/>
      <c r="S24" s="16" t="s">
        <v>25</v>
      </c>
    </row>
    <row r="25" spans="3:19" ht="15" thickBot="1" x14ac:dyDescent="0.35">
      <c r="C25" s="55">
        <f>(C24/C18-1)*100</f>
        <v>180.39045198776486</v>
      </c>
      <c r="D25" s="56"/>
      <c r="E25" s="57">
        <f>(E24/E18-1)*100</f>
        <v>191.77468451662384</v>
      </c>
      <c r="F25" s="57">
        <f>(F24/F18-1)*100</f>
        <v>214.08492884359816</v>
      </c>
      <c r="G25" s="57">
        <f>(G24/G18-1)*100</f>
        <v>218.38332896304667</v>
      </c>
      <c r="H25" s="57">
        <f>(H24/H18-1)*100</f>
        <v>219.34601209429493</v>
      </c>
      <c r="I25" s="58">
        <f>(I24/I18-1)*100</f>
        <v>225.34440859577751</v>
      </c>
      <c r="J25" s="20"/>
      <c r="K25" s="55">
        <f>(K24/K18-1)*100</f>
        <v>109.39242013567028</v>
      </c>
      <c r="L25" s="56"/>
      <c r="M25" s="57">
        <f>(M24/M18-1)*100</f>
        <v>117.1895125189908</v>
      </c>
      <c r="N25" s="57">
        <f>(N24/N18-1)*100</f>
        <v>132.82262810903606</v>
      </c>
      <c r="O25" s="57">
        <f>(O24/O18-1)*100</f>
        <v>135.88965436300035</v>
      </c>
      <c r="P25" s="57">
        <f>(P24/P18-1)*100</f>
        <v>136.57904019706558</v>
      </c>
      <c r="Q25" s="58">
        <f>(Q24/Q18-1)*100</f>
        <v>140.89519124863506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8297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82977" r:id="rId3"/>
      </mc:Fallback>
    </mc:AlternateContent>
  </oleObjec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1EC46"/>
  </sheetPr>
  <dimension ref="A1:J11"/>
  <sheetViews>
    <sheetView workbookViewId="0">
      <selection activeCell="E14" sqref="E14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31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26.75</v>
      </c>
      <c r="C4" s="14">
        <v>39.200000000000003</v>
      </c>
      <c r="D4" s="14">
        <v>43.3</v>
      </c>
      <c r="E4" s="14">
        <v>53.8</v>
      </c>
      <c r="F4" s="14">
        <v>60.4</v>
      </c>
      <c r="G4" s="14">
        <v>72.099999999999994</v>
      </c>
      <c r="H4" s="14">
        <v>77.400000000000006</v>
      </c>
      <c r="I4" s="14">
        <v>65.099999999999994</v>
      </c>
      <c r="J4" s="15">
        <v>65.099999999999994</v>
      </c>
    </row>
    <row r="5" spans="1:10" x14ac:dyDescent="0.3">
      <c r="A5" t="s">
        <v>1</v>
      </c>
      <c r="B5" s="72">
        <v>26.38</v>
      </c>
      <c r="C5" s="14">
        <v>41.7</v>
      </c>
      <c r="D5" s="14">
        <v>44.2</v>
      </c>
      <c r="E5" s="14">
        <v>55.5</v>
      </c>
      <c r="F5" s="14">
        <v>60.8</v>
      </c>
      <c r="G5" s="14">
        <v>74.2</v>
      </c>
      <c r="H5" s="14">
        <v>77.5</v>
      </c>
      <c r="I5" s="14">
        <v>65.099999999999994</v>
      </c>
      <c r="J5" s="15">
        <v>65.099999999999994</v>
      </c>
    </row>
    <row r="6" spans="1:10" x14ac:dyDescent="0.3">
      <c r="A6" t="s">
        <v>2</v>
      </c>
      <c r="B6" s="72">
        <v>32.08</v>
      </c>
      <c r="C6" s="66">
        <v>46</v>
      </c>
      <c r="D6" s="14">
        <v>50.2</v>
      </c>
      <c r="E6" s="14">
        <v>58.1</v>
      </c>
      <c r="F6" s="66">
        <v>68</v>
      </c>
      <c r="G6" s="14">
        <v>75.599999999999994</v>
      </c>
      <c r="H6" s="14">
        <v>72.099999999999994</v>
      </c>
      <c r="I6" s="14">
        <v>65.099999999999994</v>
      </c>
      <c r="J6" s="15">
        <v>65.099999999999994</v>
      </c>
    </row>
    <row r="7" spans="1:10" x14ac:dyDescent="0.3">
      <c r="A7" t="s">
        <v>3</v>
      </c>
      <c r="B7" s="72">
        <v>36.090000000000003</v>
      </c>
      <c r="C7" s="14">
        <v>50.1</v>
      </c>
      <c r="D7" s="14">
        <v>53.5</v>
      </c>
      <c r="E7" s="14">
        <v>63.7</v>
      </c>
      <c r="F7" s="14">
        <v>70.7</v>
      </c>
      <c r="G7" s="14">
        <v>72.5</v>
      </c>
      <c r="H7" s="14">
        <v>70.099999999999994</v>
      </c>
      <c r="I7" s="14">
        <v>65.099999999999994</v>
      </c>
      <c r="J7" s="15">
        <v>65.099999999999994</v>
      </c>
    </row>
    <row r="8" spans="1:10" x14ac:dyDescent="0.3">
      <c r="A8" t="s">
        <v>7</v>
      </c>
      <c r="B8" s="72">
        <v>41.02</v>
      </c>
      <c r="C8" s="14">
        <v>54.3</v>
      </c>
      <c r="D8" s="14">
        <v>58.7</v>
      </c>
      <c r="E8" s="14">
        <v>66.7</v>
      </c>
      <c r="F8" s="14">
        <v>69.5</v>
      </c>
      <c r="G8" s="14">
        <v>70.900000000000006</v>
      </c>
      <c r="H8" s="66">
        <v>69</v>
      </c>
      <c r="I8" s="14">
        <v>65.099999999999994</v>
      </c>
      <c r="J8" s="15">
        <v>65.099999999999994</v>
      </c>
    </row>
    <row r="9" spans="1:10" x14ac:dyDescent="0.3">
      <c r="A9" t="s">
        <v>4</v>
      </c>
      <c r="B9" s="73">
        <v>44.65</v>
      </c>
      <c r="C9" s="14">
        <v>58.3</v>
      </c>
      <c r="D9" s="75">
        <v>61.9</v>
      </c>
      <c r="E9" s="75">
        <v>66.400000000000006</v>
      </c>
      <c r="F9" s="75">
        <v>68.8</v>
      </c>
      <c r="G9" s="75">
        <v>69.900000000000006</v>
      </c>
      <c r="H9" s="75">
        <v>68.3</v>
      </c>
      <c r="I9" s="14">
        <v>65.099999999999994</v>
      </c>
      <c r="J9" s="15">
        <v>65.099999999999994</v>
      </c>
    </row>
    <row r="10" spans="1:10" x14ac:dyDescent="0.3">
      <c r="A10" t="s">
        <v>5</v>
      </c>
      <c r="B10" s="72">
        <v>52.73</v>
      </c>
      <c r="C10" s="14">
        <v>60.7</v>
      </c>
      <c r="D10" s="14">
        <v>62.7</v>
      </c>
      <c r="E10" s="14">
        <v>66.099999999999994</v>
      </c>
      <c r="F10" s="14">
        <v>67.900000000000006</v>
      </c>
      <c r="G10" s="14">
        <v>68.8</v>
      </c>
      <c r="H10" s="14">
        <v>67.599999999999994</v>
      </c>
      <c r="I10" s="14">
        <v>65.099999999999994</v>
      </c>
      <c r="J10" s="67">
        <v>65</v>
      </c>
    </row>
    <row r="11" spans="1:10" ht="15" thickBot="1" x14ac:dyDescent="0.35">
      <c r="A11" t="s">
        <v>6</v>
      </c>
      <c r="B11" s="74">
        <v>55.74</v>
      </c>
      <c r="C11" s="56">
        <v>61.7</v>
      </c>
      <c r="D11" s="76">
        <v>63.2</v>
      </c>
      <c r="E11" s="76">
        <v>65.8</v>
      </c>
      <c r="F11" s="76">
        <v>67.2</v>
      </c>
      <c r="G11" s="76">
        <v>67.900000000000006</v>
      </c>
      <c r="H11" s="70">
        <v>67</v>
      </c>
      <c r="I11" s="56">
        <v>65.099999999999994</v>
      </c>
      <c r="J11" s="71">
        <v>65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1"/>
  </sheetPr>
  <dimension ref="A1"/>
  <sheetViews>
    <sheetView workbookViewId="0">
      <selection activeCell="L17" sqref="L17"/>
    </sheetView>
  </sheetViews>
  <sheetFormatPr defaultRowHeight="14.4" x14ac:dyDescent="0.3"/>
  <sheetData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0"/>
  </sheetPr>
  <dimension ref="A1:H42"/>
  <sheetViews>
    <sheetView workbookViewId="0">
      <selection activeCell="B10" sqref="B10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53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53.898000000000003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53.098999999999997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105.655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>
        <v>95.581000000000003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75.239999999999995</v>
      </c>
      <c r="D2" s="30"/>
      <c r="E2" s="29">
        <v>94.59941666666667</v>
      </c>
      <c r="F2" s="29">
        <v>111.46008333333334</v>
      </c>
      <c r="G2" s="29">
        <v>123.09408333333333</v>
      </c>
      <c r="H2" s="29">
        <v>128.18108333333336</v>
      </c>
      <c r="I2" s="29">
        <v>127.39783333333332</v>
      </c>
      <c r="K2" s="26">
        <v>75.239999999999995</v>
      </c>
      <c r="L2" s="35"/>
      <c r="M2" s="35">
        <v>94.59941666666667</v>
      </c>
      <c r="N2" s="35">
        <v>111.46008333333334</v>
      </c>
      <c r="O2" s="35">
        <v>123.09408333333333</v>
      </c>
      <c r="P2" s="35">
        <v>128.18108333333336</v>
      </c>
      <c r="Q2" s="36">
        <v>127.39783333333332</v>
      </c>
    </row>
    <row r="3" spans="2:19" x14ac:dyDescent="0.3">
      <c r="B3" s="25" t="s">
        <v>57</v>
      </c>
      <c r="C3" s="31">
        <v>43.258301416659535</v>
      </c>
      <c r="D3" s="32"/>
      <c r="E3" s="31">
        <v>52.340183230825197</v>
      </c>
      <c r="F3" s="31">
        <v>63.090717290840011</v>
      </c>
      <c r="G3" s="31">
        <v>72.739845798696862</v>
      </c>
      <c r="H3" s="31">
        <v>83.123058940016165</v>
      </c>
      <c r="I3" s="31">
        <v>91.853976666525071</v>
      </c>
      <c r="K3" s="37">
        <v>43.258301416659535</v>
      </c>
      <c r="L3" s="38"/>
      <c r="M3" s="38">
        <v>52.340183230825197</v>
      </c>
      <c r="N3" s="38">
        <v>63.090717290840011</v>
      </c>
      <c r="O3" s="38">
        <v>72.739845798696862</v>
      </c>
      <c r="P3" s="38">
        <v>83.123058940016165</v>
      </c>
      <c r="Q3" s="39">
        <v>91.853976666525071</v>
      </c>
    </row>
    <row r="4" spans="2:19" ht="15" thickBot="1" x14ac:dyDescent="0.35">
      <c r="B4" s="25" t="s">
        <v>58</v>
      </c>
      <c r="C4" s="33">
        <v>0.57493755205554942</v>
      </c>
      <c r="D4" s="34"/>
      <c r="E4" s="33">
        <v>0.5532823042160252</v>
      </c>
      <c r="F4" s="33">
        <v>0.56603866966580718</v>
      </c>
      <c r="G4" s="33">
        <v>0.59092885562761432</v>
      </c>
      <c r="H4" s="33">
        <v>0.64848148243415649</v>
      </c>
      <c r="I4" s="33">
        <v>0.72100108976101174</v>
      </c>
      <c r="K4" s="40">
        <v>0.57493755205554942</v>
      </c>
      <c r="L4" s="41"/>
      <c r="M4" s="41">
        <v>0.5532823042160252</v>
      </c>
      <c r="N4" s="41">
        <v>0.56603866966580718</v>
      </c>
      <c r="O4" s="41">
        <v>0.59092885562761432</v>
      </c>
      <c r="P4" s="41">
        <v>0.64848148243415649</v>
      </c>
      <c r="Q4" s="42">
        <v>0.72100108976101174</v>
      </c>
    </row>
    <row r="5" spans="2:19" s="8" customFormat="1" x14ac:dyDescent="0.3">
      <c r="B5" s="61" t="s">
        <v>34</v>
      </c>
      <c r="C5" s="62">
        <v>102.45476923076923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75.239999999999995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75.239999999999995</v>
      </c>
      <c r="D11" s="32"/>
      <c r="E11" s="27">
        <f>NORMINV(E10,E2,E3)</f>
        <v>94.59941666666667</v>
      </c>
      <c r="F11" s="27">
        <f>NORMINV(F10,F2,F3)</f>
        <v>111.46008333333334</v>
      </c>
      <c r="G11" s="27">
        <f>NORMINV(G10,G2,G3)</f>
        <v>123.09408333333333</v>
      </c>
      <c r="H11" s="27">
        <f>NORMINV(H10,H2,H3)</f>
        <v>128.18108333333336</v>
      </c>
      <c r="I11" s="47">
        <f>NORMINV(I10,I2,I3)</f>
        <v>127.39783333333332</v>
      </c>
      <c r="J11" s="28"/>
      <c r="K11" s="46">
        <f>NORMINV(K10,K2,K3)</f>
        <v>75.239999999999995</v>
      </c>
      <c r="L11" s="32"/>
      <c r="M11" s="27">
        <f>NORMINV(M10,M2,M3)</f>
        <v>94.59941666666667</v>
      </c>
      <c r="N11" s="27">
        <f>NORMINV(N10,N2,N3)</f>
        <v>111.46008333333334</v>
      </c>
      <c r="O11" s="27">
        <f>NORMINV(O10,O2,O3)</f>
        <v>123.09408333333333</v>
      </c>
      <c r="P11" s="27">
        <f>NORMINV(P10,P2,P3)</f>
        <v>128.18108333333336</v>
      </c>
      <c r="Q11" s="47">
        <f>NORMINV(Q10,Q2,Q3)</f>
        <v>127.39783333333332</v>
      </c>
      <c r="R11" s="21"/>
      <c r="S11" s="16" t="s">
        <v>27</v>
      </c>
    </row>
    <row r="12" spans="2:19" x14ac:dyDescent="0.3">
      <c r="C12" s="48">
        <f>C2+C3/C8*(-LN(C10)^(-C8)-1)</f>
        <v>92.64042756185772</v>
      </c>
      <c r="D12" s="14"/>
      <c r="E12" s="3">
        <f>E2+E3/E8*(-LN(E10)^(-E8)-1)</f>
        <v>115.65298412208209</v>
      </c>
      <c r="F12" s="3">
        <f>F2+F3/F8*(-LN(F10)^(-F8)-1)</f>
        <v>136.83799740053067</v>
      </c>
      <c r="G12" s="3">
        <f>G2+G3/G8*(-LN(G10)^(-G8)-1)</f>
        <v>152.353309336911</v>
      </c>
      <c r="H12" s="3">
        <f>H2+H3/H8*(-LN(H10)^(-H8)-1)</f>
        <v>161.61690301276155</v>
      </c>
      <c r="I12" s="49">
        <f>I2+I3/I8*(-LN(I10)^(-I8)-1)</f>
        <v>164.34561942090508</v>
      </c>
      <c r="J12" s="20"/>
      <c r="K12" s="48">
        <f>K2+K3/K8*(-LN(K10)^(-K8)-1)</f>
        <v>92.093388571035092</v>
      </c>
      <c r="L12" s="14"/>
      <c r="M12" s="3">
        <f>M2+M3/M8*(-LN(M10)^(-M8)-1)</f>
        <v>114.99109680620531</v>
      </c>
      <c r="N12" s="3">
        <f>N2+N3/N8*(-LN(N10)^(-N8)-1)</f>
        <v>136.04016019502808</v>
      </c>
      <c r="O12" s="3">
        <f>O2+O3/O8*(-LN(O10)^(-O8)-1)</f>
        <v>151.43345047664175</v>
      </c>
      <c r="P12" s="3">
        <f>P2+P3/P8*(-LN(P10)^(-P8)-1)</f>
        <v>160.56573935659625</v>
      </c>
      <c r="Q12" s="49">
        <f>Q2+Q3/Q8*(-LN(Q10)^(-Q8)-1)</f>
        <v>163.18404568700555</v>
      </c>
      <c r="R12" s="23"/>
      <c r="S12" s="16" t="s">
        <v>25</v>
      </c>
    </row>
    <row r="13" spans="2:19" x14ac:dyDescent="0.3">
      <c r="C13" s="50">
        <f>C12/C2-1</f>
        <v>0.23126565074239402</v>
      </c>
      <c r="D13" s="14"/>
      <c r="E13" s="18">
        <f>E12/E2-1</f>
        <v>0.2225549395256885</v>
      </c>
      <c r="F13" s="18">
        <f>F12/F2-1</f>
        <v>0.22768612141892941</v>
      </c>
      <c r="G13" s="18">
        <f>G12/G2-1</f>
        <v>0.23769806973049201</v>
      </c>
      <c r="H13" s="18">
        <f>H12/H2-1</f>
        <v>0.26084831560113075</v>
      </c>
      <c r="I13" s="51">
        <f>I12/I2-1</f>
        <v>0.29001895182078008</v>
      </c>
      <c r="J13" s="20"/>
      <c r="K13" s="50">
        <f>K12/K2-1</f>
        <v>0.22399506341088649</v>
      </c>
      <c r="L13" s="14"/>
      <c r="M13" s="18">
        <f>M12/M2-1</f>
        <v>0.21555820171060214</v>
      </c>
      <c r="N13" s="18">
        <f>N12/N2-1</f>
        <v>0.22052806822497506</v>
      </c>
      <c r="O13" s="18">
        <f>O12/O2-1</f>
        <v>0.23022525840309216</v>
      </c>
      <c r="P13" s="18">
        <f>P12/P2-1</f>
        <v>0.25264770105778389</v>
      </c>
      <c r="Q13" s="51">
        <f>Q12/Q2-1</f>
        <v>0.2809012635249335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150.02662521711832</v>
      </c>
      <c r="D15" s="14"/>
      <c r="E15" s="3">
        <f>E2+E3/E8*(-LN(E14)^(-E8)-1)</f>
        <v>185.08715055562473</v>
      </c>
      <c r="F15" s="3">
        <f>F2+F3/F8*(-LN(F14)^(-F8)-1)</f>
        <v>220.53375645939147</v>
      </c>
      <c r="G15" s="3">
        <f>G2+G3/G8*(-LN(G14)^(-G8)-1)</f>
        <v>248.84954316290248</v>
      </c>
      <c r="H15" s="3">
        <f>H2+H3/H8*(-LN(H14)^(-H8)-1)</f>
        <v>271.88744378356932</v>
      </c>
      <c r="I15" s="49">
        <f>I2+I3/I8*(-LN(I14)^(-I8)-1)</f>
        <v>286.19854216134559</v>
      </c>
      <c r="J15" s="20"/>
      <c r="K15" s="48">
        <f>K2+K3/K8*(-LN(K14)^(-K8)-1)</f>
        <v>141.90323948182819</v>
      </c>
      <c r="L15" s="14"/>
      <c r="M15" s="3">
        <f>M2+M3/M8*(-LN(M14)^(-M8)-1)</f>
        <v>175.25829727392806</v>
      </c>
      <c r="N15" s="3">
        <f>N2+N3/N8*(-LN(N14)^(-N8)-1)</f>
        <v>208.68608292424301</v>
      </c>
      <c r="O15" s="3">
        <f>O2+O3/O8*(-LN(O14)^(-O8)-1)</f>
        <v>235.18988001392881</v>
      </c>
      <c r="P15" s="3">
        <f>P2+P3/P8*(-LN(P14)^(-P8)-1)</f>
        <v>256.27793880640525</v>
      </c>
      <c r="Q15" s="49">
        <f>Q2+Q3/Q8*(-LN(Q14)^(-Q8)-1)</f>
        <v>268.94947644802659</v>
      </c>
      <c r="R15" s="23"/>
      <c r="S15" s="16" t="s">
        <v>25</v>
      </c>
    </row>
    <row r="16" spans="2:19" x14ac:dyDescent="0.3">
      <c r="C16" s="50">
        <f>(C15/C12-1)*100</f>
        <v>61.945091538942634</v>
      </c>
      <c r="D16" s="14"/>
      <c r="E16" s="18">
        <f>(E15/E12-1)*100</f>
        <v>60.036640611234596</v>
      </c>
      <c r="F16" s="18">
        <f>(F15/F12-1)*100</f>
        <v>61.164121551618258</v>
      </c>
      <c r="G16" s="18">
        <f>(G15/G12-1)*100</f>
        <v>63.337143279639349</v>
      </c>
      <c r="H16" s="18">
        <f>(H15/H12-1)*100</f>
        <v>68.229584106125714</v>
      </c>
      <c r="I16" s="51">
        <f>(I15/I12-1)*100</f>
        <v>74.144308299671408</v>
      </c>
      <c r="J16" s="20"/>
      <c r="K16" s="50">
        <f>(K15/K12-1)*100</f>
        <v>54.086239722163</v>
      </c>
      <c r="L16" s="14"/>
      <c r="M16" s="18">
        <f>(M15/M12-1)*100</f>
        <v>52.410318834762634</v>
      </c>
      <c r="N16" s="18">
        <f>(N15/N12-1)*100</f>
        <v>53.400350767794791</v>
      </c>
      <c r="O16" s="18">
        <f>(O15/O12-1)*100</f>
        <v>55.309067629153908</v>
      </c>
      <c r="P16" s="18">
        <f>(P15/P12-1)*100</f>
        <v>59.609353672419665</v>
      </c>
      <c r="Q16" s="51">
        <f>(Q15/Q12-1)*100</f>
        <v>64.813585369665347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255.26224392892743</v>
      </c>
      <c r="D18" s="14"/>
      <c r="E18" s="3">
        <f>E2+E3/E8*(-LN(E17)^(-E8)-1)</f>
        <v>312.4165043536936</v>
      </c>
      <c r="F18" s="3">
        <f>F2+F3/F8*(-LN(F17)^(-F8)-1)</f>
        <v>374.01621997832279</v>
      </c>
      <c r="G18" s="3">
        <f>G2+G3/G8*(-LN(G17)^(-G8)-1)</f>
        <v>425.8056978647939</v>
      </c>
      <c r="H18" s="3">
        <f>H2+H3/H8*(-LN(H17)^(-H8)-1)</f>
        <v>474.10311685209058</v>
      </c>
      <c r="I18" s="49">
        <f>I2+I3/I8*(-LN(I17)^(-I8)-1)</f>
        <v>509.65415065916744</v>
      </c>
      <c r="J18" s="20"/>
      <c r="K18" s="48">
        <f>K2+K3/K8*(-LN(K17)^(-K8)-1)</f>
        <v>219.62265914795478</v>
      </c>
      <c r="L18" s="14"/>
      <c r="M18" s="3">
        <f>M2+M3/M8*(-LN(M17)^(-M8)-1)</f>
        <v>269.29455234407897</v>
      </c>
      <c r="N18" s="3">
        <f>N2+N3/N8*(-LN(N17)^(-N8)-1)</f>
        <v>322.03713401926746</v>
      </c>
      <c r="O18" s="3">
        <f>O2+O3/O8*(-LN(O17)^(-O8)-1)</f>
        <v>365.87690231807022</v>
      </c>
      <c r="P18" s="3">
        <f>P2+P3/P8*(-LN(P17)^(-P8)-1)</f>
        <v>405.61981516596393</v>
      </c>
      <c r="Q18" s="49">
        <f>Q2+Q3/Q8*(-LN(Q17)^(-Q8)-1)</f>
        <v>433.97763351290308</v>
      </c>
      <c r="R18" s="23"/>
      <c r="S18" s="16" t="s">
        <v>25</v>
      </c>
    </row>
    <row r="19" spans="3:19" ht="15" thickBot="1" x14ac:dyDescent="0.35">
      <c r="C19" s="55">
        <f>(C18/C12-1)*100</f>
        <v>175.54087415937727</v>
      </c>
      <c r="D19" s="56"/>
      <c r="E19" s="57">
        <f>(E18/E12-1)*100</f>
        <v>170.1326790010969</v>
      </c>
      <c r="F19" s="57">
        <f>(F18/F12-1)*100</f>
        <v>173.32775039345347</v>
      </c>
      <c r="G19" s="57">
        <f>(G18/G12-1)*100</f>
        <v>179.48569001752097</v>
      </c>
      <c r="H19" s="57">
        <f>(H18/H12-1)*100</f>
        <v>193.34995784113903</v>
      </c>
      <c r="I19" s="58">
        <f>(I18/I12-1)*100</f>
        <v>210.11118668998029</v>
      </c>
      <c r="J19" s="20"/>
      <c r="K19" s="55">
        <f>(K18/K12-1)*100</f>
        <v>138.478204087964</v>
      </c>
      <c r="L19" s="56"/>
      <c r="M19" s="57">
        <f>(M18/M12-1)*100</f>
        <v>134.18730651636582</v>
      </c>
      <c r="N19" s="57">
        <f>(N18/N12-1)*100</f>
        <v>136.7221073230088</v>
      </c>
      <c r="O19" s="57">
        <f>(O18/O12-1)*100</f>
        <v>141.60903761121511</v>
      </c>
      <c r="P19" s="57">
        <f>(P18/P12-1)*100</f>
        <v>152.61915573728558</v>
      </c>
      <c r="Q19" s="58">
        <f>(Q18/Q12-1)*100</f>
        <v>165.9436660525576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370.72849755156204</v>
      </c>
      <c r="D21" s="14"/>
      <c r="E21" s="3">
        <f>E2+E3/E8*(-LN(E20)^(-E8)-1)</f>
        <v>452.12436790050776</v>
      </c>
      <c r="F21" s="3">
        <f>F2+F3/F8*(-LN(F20)^(-F8)-1)</f>
        <v>542.41970613861258</v>
      </c>
      <c r="G21" s="3">
        <f>G2+G3/G8*(-LN(G20)^(-G8)-1)</f>
        <v>619.96490450042609</v>
      </c>
      <c r="H21" s="3">
        <f>H2+H3/H8*(-LN(H20)^(-H8)-1)</f>
        <v>695.97748295377914</v>
      </c>
      <c r="I21" s="49">
        <f>I2+I3/I8*(-LN(I20)^(-I8)-1)</f>
        <v>754.83332364306023</v>
      </c>
      <c r="J21" s="20"/>
      <c r="K21" s="48">
        <f>K2+K3/K8*(-LN(K20)^(-K8)-1)</f>
        <v>293.48395089562933</v>
      </c>
      <c r="L21" s="14"/>
      <c r="M21" s="3">
        <f>M2+M3/M8*(-LN(M20)^(-M8)-1)</f>
        <v>358.66268324923493</v>
      </c>
      <c r="N21" s="3">
        <f>N2+N3/N8*(-LN(N20)^(-N8)-1)</f>
        <v>429.76124069429642</v>
      </c>
      <c r="O21" s="3">
        <f>O2+O3/O8*(-LN(O20)^(-O8)-1)</f>
        <v>490.07639227190606</v>
      </c>
      <c r="P21" s="3">
        <f>P2+P3/P8*(-LN(P20)^(-P8)-1)</f>
        <v>547.54809959377599</v>
      </c>
      <c r="Q21" s="49">
        <f>Q2+Q3/Q8*(-LN(Q20)^(-Q8)-1)</f>
        <v>590.81350423753315</v>
      </c>
      <c r="R21" s="23"/>
      <c r="S21" s="16" t="s">
        <v>25</v>
      </c>
    </row>
    <row r="22" spans="3:19" x14ac:dyDescent="0.3">
      <c r="C22" s="50">
        <f>(C21/C15-1)*100</f>
        <v>147.10846959001063</v>
      </c>
      <c r="D22" s="14"/>
      <c r="E22" s="18">
        <f>(E21/E15-1)*100</f>
        <v>144.27647545669555</v>
      </c>
      <c r="F22" s="18">
        <f>(F21/F15-1)*100</f>
        <v>145.95767779364533</v>
      </c>
      <c r="G22" s="18">
        <f>(G21/G15-1)*100</f>
        <v>149.13242621248583</v>
      </c>
      <c r="H22" s="18">
        <f>(H21/H15-1)*100</f>
        <v>155.98000160235364</v>
      </c>
      <c r="I22" s="51">
        <f>(I21/I15-1)*100</f>
        <v>163.74464312173887</v>
      </c>
      <c r="J22" s="20"/>
      <c r="K22" s="50">
        <f>(K21/K15-1)*100</f>
        <v>106.81976815139041</v>
      </c>
      <c r="L22" s="14"/>
      <c r="M22" s="18">
        <f>(M21/M15-1)*100</f>
        <v>104.648047383826</v>
      </c>
      <c r="N22" s="18">
        <f>(N21/N15-1)*100</f>
        <v>105.93670391058509</v>
      </c>
      <c r="O22" s="18">
        <f>(O21/O15-1)*100</f>
        <v>108.37477881398718</v>
      </c>
      <c r="P22" s="18">
        <f>(P21/P15-1)*100</f>
        <v>113.65401257085921</v>
      </c>
      <c r="Q22" s="51">
        <f>(Q21/Q15-1)*100</f>
        <v>119.6745321985059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851.72016790793361</v>
      </c>
      <c r="D24" s="14"/>
      <c r="E24" s="3">
        <f>E2+E3/E8*(-LN(E23)^(-E8)-1)</f>
        <v>1034.0980315556819</v>
      </c>
      <c r="F24" s="3">
        <f>F2+F3/F8*(-LN(F23)^(-F8)-1)</f>
        <v>1243.9292083590565</v>
      </c>
      <c r="G24" s="3">
        <f>G2+G3/G8*(-LN(G23)^(-G8)-1)</f>
        <v>1428.7636503223298</v>
      </c>
      <c r="H24" s="3">
        <f>H2+H3/H8*(-LN(H23)^(-H8)-1)</f>
        <v>1620.2278038249524</v>
      </c>
      <c r="I24" s="49">
        <f>I2+I3/I8*(-LN(I23)^(-I8)-1)</f>
        <v>1776.1632468908601</v>
      </c>
      <c r="J24" s="20"/>
      <c r="K24" s="48">
        <f>K2+K3/K8*(-LN(K23)^(-K8)-1)</f>
        <v>542.33980875905922</v>
      </c>
      <c r="L24" s="14"/>
      <c r="M24" s="3">
        <f>M2+M3/M8*(-LN(M23)^(-M8)-1)</f>
        <v>659.76468614988266</v>
      </c>
      <c r="N24" s="3">
        <f>N2+N3/N8*(-LN(N23)^(-N8)-1)</f>
        <v>792.70879204185326</v>
      </c>
      <c r="O24" s="3">
        <f>O2+O3/O8*(-LN(O23)^(-O8)-1)</f>
        <v>908.53333889896464</v>
      </c>
      <c r="P24" s="3">
        <f>P2+P3/P8*(-LN(P23)^(-P8)-1)</f>
        <v>1025.7374751198283</v>
      </c>
      <c r="Q24" s="49">
        <f>Q2+Q3/Q8*(-LN(Q23)^(-Q8)-1)</f>
        <v>1119.230002641985</v>
      </c>
      <c r="R24" s="23"/>
      <c r="S24" s="16" t="s">
        <v>25</v>
      </c>
    </row>
    <row r="25" spans="3:19" ht="15" thickBot="1" x14ac:dyDescent="0.35">
      <c r="C25" s="55">
        <f>(C24/C18-1)*100</f>
        <v>233.66476561456452</v>
      </c>
      <c r="D25" s="56"/>
      <c r="E25" s="57">
        <f>(E24/E18-1)*100</f>
        <v>230.99980863525596</v>
      </c>
      <c r="F25" s="57">
        <f>(F24/F18-1)*100</f>
        <v>232.58696866974168</v>
      </c>
      <c r="G25" s="57">
        <f>(G24/G18-1)*100</f>
        <v>235.54357245261787</v>
      </c>
      <c r="H25" s="57">
        <f>(H24/H18-1)*100</f>
        <v>241.74586629651432</v>
      </c>
      <c r="I25" s="58">
        <f>(I24/I18-1)*100</f>
        <v>248.50363616064692</v>
      </c>
      <c r="J25" s="20"/>
      <c r="K25" s="55">
        <f>(K24/K18-1)*100</f>
        <v>146.94164566767097</v>
      </c>
      <c r="L25" s="56"/>
      <c r="M25" s="57">
        <f>(M24/M18-1)*100</f>
        <v>144.99741283548065</v>
      </c>
      <c r="N25" s="57">
        <f>(N24/N18-1)*100</f>
        <v>146.15446738959784</v>
      </c>
      <c r="O25" s="57">
        <f>(O24/O18-1)*100</f>
        <v>148.31666966206663</v>
      </c>
      <c r="P25" s="57">
        <f>(P24/P18-1)*100</f>
        <v>152.88150055000057</v>
      </c>
      <c r="Q25" s="58">
        <f>(Q24/Q18-1)*100</f>
        <v>157.90038845601197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86049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86049" r:id="rId3"/>
      </mc:Fallback>
    </mc:AlternateContent>
  </oleObjec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71EC46"/>
  </sheetPr>
  <dimension ref="A1:J11"/>
  <sheetViews>
    <sheetView workbookViewId="0">
      <selection activeCell="E16" sqref="E15:E16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32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21.25</v>
      </c>
      <c r="C4" s="14">
        <v>48.7</v>
      </c>
      <c r="D4" s="14">
        <v>66.900000000000006</v>
      </c>
      <c r="E4" s="14">
        <v>94.6</v>
      </c>
      <c r="F4" s="14">
        <v>128.1</v>
      </c>
      <c r="G4" s="14">
        <v>148.1</v>
      </c>
      <c r="H4" s="14">
        <v>152.19999999999999</v>
      </c>
      <c r="I4" s="66">
        <v>153</v>
      </c>
      <c r="J4" s="67">
        <v>153</v>
      </c>
    </row>
    <row r="5" spans="1:10" x14ac:dyDescent="0.3">
      <c r="A5" t="s">
        <v>1</v>
      </c>
      <c r="B5" s="72">
        <v>21.14</v>
      </c>
      <c r="C5" s="14">
        <v>59.5</v>
      </c>
      <c r="D5" s="14">
        <v>70.400000000000006</v>
      </c>
      <c r="E5" s="14">
        <v>98.3</v>
      </c>
      <c r="F5" s="14">
        <v>132.69999999999999</v>
      </c>
      <c r="G5" s="14">
        <v>149.69999999999999</v>
      </c>
      <c r="H5" s="14">
        <v>152.19999999999999</v>
      </c>
      <c r="I5" s="66">
        <v>153</v>
      </c>
      <c r="J5" s="67">
        <v>153</v>
      </c>
    </row>
    <row r="6" spans="1:10" x14ac:dyDescent="0.3">
      <c r="A6" t="s">
        <v>2</v>
      </c>
      <c r="B6" s="72">
        <v>33.42</v>
      </c>
      <c r="C6" s="14">
        <v>72.7</v>
      </c>
      <c r="D6" s="14">
        <v>84.9</v>
      </c>
      <c r="E6" s="14">
        <v>116.2</v>
      </c>
      <c r="F6" s="14">
        <v>141</v>
      </c>
      <c r="G6" s="14">
        <v>150.69999999999999</v>
      </c>
      <c r="H6" s="14">
        <v>152.5</v>
      </c>
      <c r="I6" s="66">
        <v>153</v>
      </c>
      <c r="J6" s="67">
        <v>153</v>
      </c>
    </row>
    <row r="7" spans="1:10" x14ac:dyDescent="0.3">
      <c r="A7" t="s">
        <v>3</v>
      </c>
      <c r="B7" s="72">
        <v>46.28</v>
      </c>
      <c r="C7" s="66">
        <v>87</v>
      </c>
      <c r="D7" s="14">
        <v>100.9</v>
      </c>
      <c r="E7" s="14">
        <v>126.5</v>
      </c>
      <c r="F7" s="14">
        <v>144.19999999999999</v>
      </c>
      <c r="G7" s="14">
        <v>151.4</v>
      </c>
      <c r="H7" s="14">
        <v>152.69999999999999</v>
      </c>
      <c r="I7" s="66">
        <v>153</v>
      </c>
      <c r="J7" s="67">
        <v>153</v>
      </c>
    </row>
    <row r="8" spans="1:10" x14ac:dyDescent="0.3">
      <c r="A8" t="s">
        <v>7</v>
      </c>
      <c r="B8" s="72">
        <v>59.22</v>
      </c>
      <c r="C8" s="14">
        <v>99.7</v>
      </c>
      <c r="D8" s="14">
        <v>111.8</v>
      </c>
      <c r="E8" s="14">
        <v>131.9</v>
      </c>
      <c r="F8" s="66">
        <v>146</v>
      </c>
      <c r="G8" s="14">
        <v>151.69999999999999</v>
      </c>
      <c r="H8" s="14">
        <v>152.80000000000001</v>
      </c>
      <c r="I8" s="66">
        <v>153</v>
      </c>
      <c r="J8" s="67">
        <v>153</v>
      </c>
    </row>
    <row r="9" spans="1:10" x14ac:dyDescent="0.3">
      <c r="A9" t="s">
        <v>4</v>
      </c>
      <c r="B9" s="73">
        <v>73.349999999999994</v>
      </c>
      <c r="C9" s="14">
        <v>108.5</v>
      </c>
      <c r="D9" s="75">
        <v>118.5</v>
      </c>
      <c r="E9" s="75">
        <v>135.30000000000001</v>
      </c>
      <c r="F9" s="75">
        <v>147.19999999999999</v>
      </c>
      <c r="G9" s="75">
        <v>151.9</v>
      </c>
      <c r="H9" s="75">
        <v>152.80000000000001</v>
      </c>
      <c r="I9" s="66">
        <v>153</v>
      </c>
      <c r="J9" s="67">
        <v>153</v>
      </c>
    </row>
    <row r="10" spans="1:10" x14ac:dyDescent="0.3">
      <c r="A10" t="s">
        <v>5</v>
      </c>
      <c r="B10" s="72">
        <v>92.24</v>
      </c>
      <c r="C10" s="14">
        <v>118.7</v>
      </c>
      <c r="D10" s="14">
        <v>126.4</v>
      </c>
      <c r="E10" s="14">
        <v>139.4</v>
      </c>
      <c r="F10" s="14">
        <v>148.5</v>
      </c>
      <c r="G10" s="14">
        <v>152.19999999999999</v>
      </c>
      <c r="H10" s="14">
        <v>152.9</v>
      </c>
      <c r="I10" s="66">
        <v>153</v>
      </c>
      <c r="J10" s="67">
        <v>153</v>
      </c>
    </row>
    <row r="11" spans="1:10" ht="15" thickBot="1" x14ac:dyDescent="0.35">
      <c r="A11" t="s">
        <v>6</v>
      </c>
      <c r="B11" s="74">
        <v>106.28</v>
      </c>
      <c r="C11" s="56">
        <v>126.4</v>
      </c>
      <c r="D11" s="76">
        <v>132.30000000000001</v>
      </c>
      <c r="E11" s="76">
        <v>142.4</v>
      </c>
      <c r="F11" s="76">
        <v>149.5</v>
      </c>
      <c r="G11" s="76">
        <v>152.4</v>
      </c>
      <c r="H11" s="76">
        <v>152.9</v>
      </c>
      <c r="I11" s="69">
        <v>153</v>
      </c>
      <c r="J11" s="71">
        <v>153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1"/>
  </sheetPr>
  <dimension ref="A1"/>
  <sheetViews>
    <sheetView workbookViewId="0">
      <selection activeCell="G17" sqref="G17"/>
    </sheetView>
  </sheetViews>
  <sheetFormatPr defaultRowHeight="14.4" x14ac:dyDescent="0.3"/>
  <sheetData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18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113.66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133.02500000000001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152.785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S25"/>
  <sheetViews>
    <sheetView workbookViewId="0">
      <selection activeCell="C2" sqref="C2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77.013250000000014</v>
      </c>
      <c r="D2" s="30"/>
      <c r="E2" s="29">
        <v>85.170249999999996</v>
      </c>
      <c r="F2" s="29">
        <v>92.509833333333333</v>
      </c>
      <c r="G2" s="29">
        <v>96.825666666666663</v>
      </c>
      <c r="H2" s="29">
        <v>96.745416666666657</v>
      </c>
      <c r="I2" s="29">
        <v>91.610250000000008</v>
      </c>
      <c r="K2" s="26">
        <v>77.013250000000014</v>
      </c>
      <c r="L2" s="35"/>
      <c r="M2" s="35">
        <v>85.170249999999996</v>
      </c>
      <c r="N2" s="35">
        <v>92.509833333333333</v>
      </c>
      <c r="O2" s="35">
        <v>96.825666666666663</v>
      </c>
      <c r="P2" s="35">
        <v>96.745416666666657</v>
      </c>
      <c r="Q2" s="36">
        <v>91.610250000000008</v>
      </c>
    </row>
    <row r="3" spans="2:19" x14ac:dyDescent="0.3">
      <c r="B3" s="25" t="s">
        <v>57</v>
      </c>
      <c r="C3" s="31">
        <v>34.539354380184484</v>
      </c>
      <c r="D3" s="32"/>
      <c r="E3" s="31">
        <v>38.709929469652508</v>
      </c>
      <c r="F3" s="31">
        <v>42.460418440964851</v>
      </c>
      <c r="G3" s="31">
        <v>37.679618565913614</v>
      </c>
      <c r="H3" s="31">
        <v>30.452736570567239</v>
      </c>
      <c r="I3" s="31">
        <v>24.428606797992167</v>
      </c>
      <c r="K3" s="37">
        <v>34.539354380184484</v>
      </c>
      <c r="L3" s="38"/>
      <c r="M3" s="38">
        <v>38.709929469652508</v>
      </c>
      <c r="N3" s="38">
        <v>42.460418440964851</v>
      </c>
      <c r="O3" s="38">
        <v>37.679618565913614</v>
      </c>
      <c r="P3" s="38">
        <v>30.452736570567239</v>
      </c>
      <c r="Q3" s="39">
        <v>24.428606797992167</v>
      </c>
    </row>
    <row r="4" spans="2:19" ht="15" thickBot="1" x14ac:dyDescent="0.35">
      <c r="B4" s="25" t="s">
        <v>58</v>
      </c>
      <c r="C4" s="33">
        <v>0.44848586938201512</v>
      </c>
      <c r="D4" s="34"/>
      <c r="E4" s="33">
        <v>0.45450059697667333</v>
      </c>
      <c r="F4" s="33">
        <v>0.45898275795147742</v>
      </c>
      <c r="G4" s="33">
        <v>0.38914907444562169</v>
      </c>
      <c r="H4" s="33">
        <v>0.31477187881149143</v>
      </c>
      <c r="I4" s="33">
        <v>0.26665800822497665</v>
      </c>
      <c r="K4" s="40">
        <v>0.44848586938201512</v>
      </c>
      <c r="L4" s="41"/>
      <c r="M4" s="41">
        <v>0.45450059697667333</v>
      </c>
      <c r="N4" s="41">
        <v>0.45898275795147742</v>
      </c>
      <c r="O4" s="41">
        <v>0.38914907444562169</v>
      </c>
      <c r="P4" s="41">
        <v>0.31477187881149143</v>
      </c>
      <c r="Q4" s="42">
        <v>0.26665800822497665</v>
      </c>
    </row>
    <row r="5" spans="2:19" s="8" customFormat="1" x14ac:dyDescent="0.3">
      <c r="B5" s="61" t="s">
        <v>34</v>
      </c>
      <c r="C5" s="62">
        <v>75.059846153846152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77.013250000000014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77.013250000000014</v>
      </c>
      <c r="D11" s="32"/>
      <c r="E11" s="27">
        <f>NORMINV(E10,E2,E3)</f>
        <v>85.170249999999996</v>
      </c>
      <c r="F11" s="27">
        <f>NORMINV(F10,F2,F3)</f>
        <v>92.509833333333333</v>
      </c>
      <c r="G11" s="27">
        <f>NORMINV(G10,G2,G3)</f>
        <v>96.825666666666663</v>
      </c>
      <c r="H11" s="27">
        <f>NORMINV(H10,H2,H3)</f>
        <v>96.745416666666657</v>
      </c>
      <c r="I11" s="47">
        <f>NORMINV(I10,I2,I3)</f>
        <v>91.610250000000008</v>
      </c>
      <c r="J11" s="28"/>
      <c r="K11" s="46">
        <f>NORMINV(K10,K2,K3)</f>
        <v>77.013250000000014</v>
      </c>
      <c r="L11" s="32"/>
      <c r="M11" s="27">
        <f>NORMINV(M10,M2,M3)</f>
        <v>85.170249999999996</v>
      </c>
      <c r="N11" s="27">
        <f>NORMINV(N10,N2,N3)</f>
        <v>92.509833333333333</v>
      </c>
      <c r="O11" s="27">
        <f>NORMINV(O10,O2,O3)</f>
        <v>96.825666666666663</v>
      </c>
      <c r="P11" s="27">
        <f>NORMINV(P10,P2,P3)</f>
        <v>96.745416666666657</v>
      </c>
      <c r="Q11" s="47">
        <f>NORMINV(Q10,Q2,Q3)</f>
        <v>91.610250000000008</v>
      </c>
      <c r="R11" s="21"/>
      <c r="S11" s="16" t="s">
        <v>27</v>
      </c>
    </row>
    <row r="12" spans="2:19" x14ac:dyDescent="0.3">
      <c r="C12" s="48">
        <f>C2+C3/C8*(-LN(C10)^(-C8)-1)</f>
        <v>90.906526301743057</v>
      </c>
      <c r="D12" s="14"/>
      <c r="E12" s="3">
        <f>E2+E3/E8*(-LN(E10)^(-E8)-1)</f>
        <v>100.74111851778018</v>
      </c>
      <c r="F12" s="3">
        <f>F2+F3/F8*(-LN(F10)^(-F8)-1)</f>
        <v>109.58931660318822</v>
      </c>
      <c r="G12" s="3">
        <f>G2+G3/G8*(-LN(G10)^(-G8)-1)</f>
        <v>111.98209796292903</v>
      </c>
      <c r="H12" s="3">
        <f>H2+H3/H8*(-LN(H10)^(-H8)-1)</f>
        <v>108.99487213309004</v>
      </c>
      <c r="I12" s="49">
        <f>I2+I3/I8*(-LN(I10)^(-I8)-1)</f>
        <v>101.43653048501847</v>
      </c>
      <c r="J12" s="20"/>
      <c r="K12" s="48">
        <f>K2+K3/K8*(-LN(K10)^(-K8)-1)</f>
        <v>90.469746008827428</v>
      </c>
      <c r="L12" s="14"/>
      <c r="M12" s="3">
        <f>M2+M3/M8*(-LN(M10)^(-M8)-1)</f>
        <v>100.25159766147263</v>
      </c>
      <c r="N12" s="3">
        <f>N2+N3/N8*(-LN(N10)^(-N8)-1)</f>
        <v>109.05236753923569</v>
      </c>
      <c r="O12" s="3">
        <f>O2+O3/O8*(-LN(O10)^(-O8)-1)</f>
        <v>111.50560628757765</v>
      </c>
      <c r="P12" s="3">
        <f>P2+P3/P8*(-LN(P10)^(-P8)-1)</f>
        <v>108.60977069045839</v>
      </c>
      <c r="Q12" s="49">
        <f>Q2+Q3/Q8*(-LN(Q10)^(-Q8)-1)</f>
        <v>101.12760942311033</v>
      </c>
      <c r="R12" s="23"/>
      <c r="S12" s="16" t="s">
        <v>25</v>
      </c>
    </row>
    <row r="13" spans="2:19" x14ac:dyDescent="0.3">
      <c r="C13" s="50">
        <f>C12/C2-1</f>
        <v>0.18040111671359194</v>
      </c>
      <c r="D13" s="14"/>
      <c r="E13" s="18">
        <f>E12/E2-1</f>
        <v>0.18282050971765584</v>
      </c>
      <c r="F13" s="18">
        <f>F12/F2-1</f>
        <v>0.18462343574129836</v>
      </c>
      <c r="G13" s="18">
        <f>G12/G2-1</f>
        <v>0.1565331984590419</v>
      </c>
      <c r="H13" s="18">
        <f>H12/H2-1</f>
        <v>0.12661535696960713</v>
      </c>
      <c r="I13" s="51">
        <f>I12/I2-1</f>
        <v>0.10726180187280843</v>
      </c>
      <c r="J13" s="20"/>
      <c r="K13" s="50">
        <f>K12/K2-1</f>
        <v>0.17472962131616843</v>
      </c>
      <c r="L13" s="14"/>
      <c r="M13" s="18">
        <f>M12/M2-1</f>
        <v>0.17707295283825797</v>
      </c>
      <c r="N13" s="18">
        <f>N12/N2-1</f>
        <v>0.17881919802293833</v>
      </c>
      <c r="O13" s="18">
        <f>O12/O2-1</f>
        <v>0.15161206864134846</v>
      </c>
      <c r="P13" s="18">
        <f>P12/P2-1</f>
        <v>0.12263479173044445</v>
      </c>
      <c r="Q13" s="51">
        <f>Q12/Q2-1</f>
        <v>0.10388967853608433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136.72622223143628</v>
      </c>
      <c r="D15" s="14"/>
      <c r="E15" s="3">
        <f>E2+E3/E8*(-LN(E14)^(-E8)-1)</f>
        <v>152.09347381185952</v>
      </c>
      <c r="F15" s="3">
        <f>F2+F3/F8*(-LN(F14)^(-F8)-1)</f>
        <v>165.91704759079209</v>
      </c>
      <c r="G15" s="3">
        <f>G2+G3/G8*(-LN(G14)^(-G8)-1)</f>
        <v>161.9676491238817</v>
      </c>
      <c r="H15" s="3">
        <f>H2+H3/H8*(-LN(H14)^(-H8)-1)</f>
        <v>149.39328591151769</v>
      </c>
      <c r="I15" s="49">
        <f>I2+I3/I8*(-LN(I14)^(-I8)-1)</f>
        <v>133.8433706114858</v>
      </c>
      <c r="J15" s="20"/>
      <c r="K15" s="48">
        <f>K2+K3/K8*(-LN(K14)^(-K8)-1)</f>
        <v>130.24014928151536</v>
      </c>
      <c r="L15" s="14"/>
      <c r="M15" s="3">
        <f>M2+M3/M8*(-LN(M14)^(-M8)-1)</f>
        <v>144.82421730918142</v>
      </c>
      <c r="N15" s="3">
        <f>N2+N3/N8*(-LN(N14)^(-N8)-1)</f>
        <v>157.9434946268066</v>
      </c>
      <c r="O15" s="3">
        <f>O2+O3/O8*(-LN(O14)^(-O8)-1)</f>
        <v>154.89187254584812</v>
      </c>
      <c r="P15" s="3">
        <f>P2+P3/P8*(-LN(P14)^(-P8)-1)</f>
        <v>143.67463035278087</v>
      </c>
      <c r="Q15" s="49">
        <f>Q2+Q3/Q8*(-LN(Q14)^(-Q8)-1)</f>
        <v>129.25597375361016</v>
      </c>
      <c r="R15" s="23"/>
      <c r="S15" s="16" t="s">
        <v>25</v>
      </c>
    </row>
    <row r="16" spans="2:19" x14ac:dyDescent="0.3">
      <c r="C16" s="50">
        <f>(C15/C12-1)*100</f>
        <v>50.403087428074642</v>
      </c>
      <c r="D16" s="14"/>
      <c r="E16" s="18">
        <f>(E15/E12-1)*100</f>
        <v>50.974573292052504</v>
      </c>
      <c r="F16" s="18">
        <f>(F15/F12-1)*100</f>
        <v>51.398925309079942</v>
      </c>
      <c r="G16" s="18">
        <f>(G15/G12-1)*100</f>
        <v>44.63709116925105</v>
      </c>
      <c r="H16" s="18">
        <f>(H15/H12-1)*100</f>
        <v>37.064508621193191</v>
      </c>
      <c r="I16" s="51">
        <f>(I15/I12-1)*100</f>
        <v>31.947898820586751</v>
      </c>
      <c r="J16" s="20"/>
      <c r="K16" s="50">
        <f>(K15/K12-1)*100</f>
        <v>43.959892701375992</v>
      </c>
      <c r="L16" s="14"/>
      <c r="M16" s="18">
        <f>(M15/M12-1)*100</f>
        <v>44.460757421762608</v>
      </c>
      <c r="N16" s="18">
        <f>(N15/N12-1)*100</f>
        <v>44.832705782366887</v>
      </c>
      <c r="O16" s="18">
        <f>(O15/O12-1)*100</f>
        <v>38.909493166088403</v>
      </c>
      <c r="P16" s="18">
        <f>(P15/P12-1)*100</f>
        <v>32.285179721314883</v>
      </c>
      <c r="Q16" s="51">
        <f>(Q15/Q12-1)*100</f>
        <v>27.81472289413356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220.75102692950827</v>
      </c>
      <c r="D18" s="14"/>
      <c r="E18" s="3">
        <f>E2+E3/E8*(-LN(E17)^(-E8)-1)</f>
        <v>246.26414729236137</v>
      </c>
      <c r="F18" s="3">
        <f>F2+F3/F8*(-LN(F17)^(-F8)-1)</f>
        <v>269.21163519742441</v>
      </c>
      <c r="G18" s="3">
        <f>G2+G3/G8*(-LN(G17)^(-G8)-1)</f>
        <v>253.6318579058244</v>
      </c>
      <c r="H18" s="3">
        <f>H2+H3/H8*(-LN(H17)^(-H8)-1)</f>
        <v>223.47646693159328</v>
      </c>
      <c r="I18" s="49">
        <f>I2+I3/I8*(-LN(I17)^(-I8)-1)</f>
        <v>193.27149114476609</v>
      </c>
      <c r="J18" s="20"/>
      <c r="K18" s="48">
        <f>K2+K3/K8*(-LN(K17)^(-K8)-1)</f>
        <v>192.29479521444199</v>
      </c>
      <c r="L18" s="14"/>
      <c r="M18" s="3">
        <f>M2+M3/M8*(-LN(M17)^(-M8)-1)</f>
        <v>214.37186839978693</v>
      </c>
      <c r="N18" s="3">
        <f>N2+N3/N8*(-LN(N17)^(-N8)-1)</f>
        <v>234.22940905112563</v>
      </c>
      <c r="O18" s="3">
        <f>O2+O3/O8*(-LN(O17)^(-O8)-1)</f>
        <v>222.58843002223625</v>
      </c>
      <c r="P18" s="3">
        <f>P2+P3/P8*(-LN(P17)^(-P8)-1)</f>
        <v>198.38711179567059</v>
      </c>
      <c r="Q18" s="49">
        <f>Q2+Q3/Q8*(-LN(Q17)^(-Q8)-1)</f>
        <v>173.14528705107523</v>
      </c>
      <c r="R18" s="23"/>
      <c r="S18" s="16" t="s">
        <v>25</v>
      </c>
    </row>
    <row r="19" spans="3:19" ht="15" thickBot="1" x14ac:dyDescent="0.35">
      <c r="C19" s="55">
        <f>(C18/C12-1)*100</f>
        <v>142.83298010615496</v>
      </c>
      <c r="D19" s="56"/>
      <c r="E19" s="57">
        <f>(E18/E12-1)*100</f>
        <v>144.45246480849553</v>
      </c>
      <c r="F19" s="57">
        <f>(F18/F12-1)*100</f>
        <v>145.65499953997559</v>
      </c>
      <c r="G19" s="57">
        <f>(G18/G12-1)*100</f>
        <v>126.4932185765868</v>
      </c>
      <c r="H19" s="57">
        <f>(H18/H12-1)*100</f>
        <v>105.03392733808022</v>
      </c>
      <c r="I19" s="58">
        <f>(I18/I12-1)*100</f>
        <v>90.534406313621957</v>
      </c>
      <c r="J19" s="20"/>
      <c r="K19" s="55">
        <f>(K18/K12-1)*100</f>
        <v>112.55149229188635</v>
      </c>
      <c r="L19" s="56"/>
      <c r="M19" s="57">
        <f>(M18/M12-1)*100</f>
        <v>113.83386738999724</v>
      </c>
      <c r="N19" s="57">
        <f>(N18/N12-1)*100</f>
        <v>114.78617506112627</v>
      </c>
      <c r="O19" s="57">
        <f>(O18/O12-1)*100</f>
        <v>99.620841886793855</v>
      </c>
      <c r="P19" s="57">
        <f>(P18/P12-1)*100</f>
        <v>82.660464647403359</v>
      </c>
      <c r="Q19" s="58">
        <f>(Q18/Q12-1)*100</f>
        <v>71.214654473486405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312.94442616659757</v>
      </c>
      <c r="D21" s="14"/>
      <c r="E21" s="3">
        <f>E2+E3/E8*(-LN(E20)^(-E8)-1)</f>
        <v>349.58976081577714</v>
      </c>
      <c r="F21" s="3">
        <f>F2+F3/F8*(-LN(F20)^(-F8)-1)</f>
        <v>382.54815753113547</v>
      </c>
      <c r="G21" s="3">
        <f>G2+G3/G8*(-LN(G20)^(-G8)-1)</f>
        <v>354.20733709143047</v>
      </c>
      <c r="H21" s="3">
        <f>H2+H3/H8*(-LN(H20)^(-H8)-1)</f>
        <v>304.76175297396713</v>
      </c>
      <c r="I21" s="49">
        <f>I2+I3/I8*(-LN(I20)^(-I8)-1)</f>
        <v>258.47700351604669</v>
      </c>
      <c r="J21" s="20"/>
      <c r="K21" s="48">
        <f>K2+K3/K8*(-LN(K20)^(-K8)-1)</f>
        <v>251.26893999370611</v>
      </c>
      <c r="L21" s="14"/>
      <c r="M21" s="3">
        <f>M2+M3/M8*(-LN(M20)^(-M8)-1)</f>
        <v>280.46705245592267</v>
      </c>
      <c r="N21" s="3">
        <f>N2+N3/N8*(-LN(N20)^(-N8)-1)</f>
        <v>306.72835726430367</v>
      </c>
      <c r="O21" s="3">
        <f>O2+O3/O8*(-LN(O20)^(-O8)-1)</f>
        <v>286.92441198860706</v>
      </c>
      <c r="P21" s="3">
        <f>P2+P3/P8*(-LN(P20)^(-P8)-1)</f>
        <v>250.38356997115289</v>
      </c>
      <c r="Q21" s="49">
        <f>Q2+Q3/Q8*(-LN(Q20)^(-Q8)-1)</f>
        <v>214.855858076891</v>
      </c>
      <c r="R21" s="23"/>
      <c r="S21" s="16" t="s">
        <v>25</v>
      </c>
    </row>
    <row r="22" spans="3:19" x14ac:dyDescent="0.3">
      <c r="C22" s="50">
        <f>(C21/C15-1)*100</f>
        <v>128.88398513408566</v>
      </c>
      <c r="D22" s="14"/>
      <c r="E22" s="18">
        <f>(E21/E15-1)*100</f>
        <v>129.85191412500816</v>
      </c>
      <c r="F22" s="18">
        <f>(F21/F15-1)*100</f>
        <v>130.5659141637027</v>
      </c>
      <c r="G22" s="18">
        <f>(G21/G15-1)*100</f>
        <v>118.69017609838454</v>
      </c>
      <c r="H22" s="18">
        <f>(H21/H15-1)*100</f>
        <v>103.99963165310568</v>
      </c>
      <c r="I22" s="51">
        <f>(I21/I15-1)*100</f>
        <v>93.119018398260096</v>
      </c>
      <c r="J22" s="20"/>
      <c r="K22" s="50">
        <f>(K21/K15-1)*100</f>
        <v>92.927404782518977</v>
      </c>
      <c r="L22" s="14"/>
      <c r="M22" s="18">
        <f>(M21/M15-1)*100</f>
        <v>93.660326751264904</v>
      </c>
      <c r="N22" s="18">
        <f>(N21/N15-1)*100</f>
        <v>94.201323700637502</v>
      </c>
      <c r="O22" s="18">
        <f>(O21/O15-1)*100</f>
        <v>85.241747854573319</v>
      </c>
      <c r="P22" s="18">
        <f>(P21/P15-1)*100</f>
        <v>74.271247022774503</v>
      </c>
      <c r="Q22" s="51">
        <f>(Q21/Q15-1)*100</f>
        <v>66.225089516135412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696.98959697299404</v>
      </c>
      <c r="D24" s="14"/>
      <c r="E24" s="3">
        <f>E2+E3/E8*(-LN(E23)^(-E8)-1)</f>
        <v>780.00780834029069</v>
      </c>
      <c r="F24" s="3">
        <f>F2+F3/F8*(-LN(F23)^(-F8)-1)</f>
        <v>854.66811881294541</v>
      </c>
      <c r="G24" s="3">
        <f>G2+G3/G8*(-LN(G23)^(-G8)-1)</f>
        <v>773.16929534876567</v>
      </c>
      <c r="H24" s="3">
        <f>H2+H3/H8*(-LN(H23)^(-H8)-1)</f>
        <v>643.36757313589067</v>
      </c>
      <c r="I24" s="49">
        <f>I2+I3/I8*(-LN(I23)^(-I8)-1)</f>
        <v>530.10016030787006</v>
      </c>
      <c r="J24" s="20"/>
      <c r="K24" s="48">
        <f>K2+K3/K8*(-LN(K23)^(-K8)-1)</f>
        <v>449.96653982640822</v>
      </c>
      <c r="L24" s="14"/>
      <c r="M24" s="3">
        <f>M2+M3/M8*(-LN(M23)^(-M8)-1)</f>
        <v>503.1570885999061</v>
      </c>
      <c r="N24" s="3">
        <f>N2+N3/N8*(-LN(N23)^(-N8)-1)</f>
        <v>550.99416314028645</v>
      </c>
      <c r="O24" s="3">
        <f>O2+O3/O8*(-LN(O23)^(-O8)-1)</f>
        <v>503.687287439285</v>
      </c>
      <c r="P24" s="3">
        <f>P2+P3/P8*(-LN(P23)^(-P8)-1)</f>
        <v>425.57172196454121</v>
      </c>
      <c r="Q24" s="49">
        <f>Q2+Q3/Q8*(-LN(Q23)^(-Q8)-1)</f>
        <v>355.38846573914071</v>
      </c>
      <c r="R24" s="23"/>
      <c r="S24" s="16" t="s">
        <v>25</v>
      </c>
    </row>
    <row r="25" spans="3:19" ht="15" thickBot="1" x14ac:dyDescent="0.35">
      <c r="C25" s="55">
        <f>(C24/C18-1)*100</f>
        <v>215.73560796868296</v>
      </c>
      <c r="D25" s="56"/>
      <c r="E25" s="57">
        <f>(E24/E18-1)*100</f>
        <v>216.73624314231836</v>
      </c>
      <c r="F25" s="57">
        <f>(F24/F18-1)*100</f>
        <v>217.47072082756779</v>
      </c>
      <c r="G25" s="57">
        <f>(G24/G18-1)*100</f>
        <v>204.83918768432071</v>
      </c>
      <c r="H25" s="57">
        <f>(H24/H18-1)*100</f>
        <v>187.89052465771584</v>
      </c>
      <c r="I25" s="58">
        <f>(I24/I18-1)*100</f>
        <v>174.27747215486079</v>
      </c>
      <c r="J25" s="20"/>
      <c r="K25" s="55">
        <f>(K24/K18-1)*100</f>
        <v>133.9982937783717</v>
      </c>
      <c r="L25" s="56"/>
      <c r="M25" s="57">
        <f>(M24/M18-1)*100</f>
        <v>134.71227468221579</v>
      </c>
      <c r="N25" s="57">
        <f>(N24/N18-1)*100</f>
        <v>135.23696933377826</v>
      </c>
      <c r="O25" s="57">
        <f>(O24/O18-1)*100</f>
        <v>126.28637408915071</v>
      </c>
      <c r="P25" s="57">
        <f>(P24/P18-1)*100</f>
        <v>114.51581108900868</v>
      </c>
      <c r="Q25" s="58">
        <f>(Q24/Q18-1)*100</f>
        <v>105.25448413407088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89121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89121" r:id="rId3"/>
      </mc:Fallback>
    </mc:AlternateContent>
  </oleObjec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71EC46"/>
  </sheetPr>
  <dimension ref="A1:J11"/>
  <sheetViews>
    <sheetView workbookViewId="0">
      <selection activeCell="G18" sqref="G18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>
      <c r="A1" t="s">
        <v>18</v>
      </c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41.1</v>
      </c>
      <c r="C4" s="14">
        <v>56.5</v>
      </c>
      <c r="D4" s="14">
        <v>74.2</v>
      </c>
      <c r="E4" s="14">
        <v>94.9</v>
      </c>
      <c r="F4" s="14">
        <v>106.4</v>
      </c>
      <c r="G4" s="14">
        <v>105.8</v>
      </c>
      <c r="H4" s="14">
        <v>104.1</v>
      </c>
      <c r="I4" s="14">
        <v>94.8</v>
      </c>
      <c r="J4" s="15">
        <v>94.8</v>
      </c>
    </row>
    <row r="5" spans="1:10" x14ac:dyDescent="0.3">
      <c r="A5" t="s">
        <v>1</v>
      </c>
      <c r="B5" s="72">
        <v>40.75</v>
      </c>
      <c r="C5" s="66">
        <v>67</v>
      </c>
      <c r="D5" s="14">
        <v>77.599999999999994</v>
      </c>
      <c r="E5" s="14">
        <v>97.2</v>
      </c>
      <c r="F5" s="14">
        <v>107.4</v>
      </c>
      <c r="G5" s="14">
        <v>105.1</v>
      </c>
      <c r="H5" s="14">
        <v>104.1</v>
      </c>
      <c r="I5" s="14">
        <v>94.8</v>
      </c>
      <c r="J5" s="15">
        <v>94.8</v>
      </c>
    </row>
    <row r="6" spans="1:10" x14ac:dyDescent="0.3">
      <c r="A6" t="s">
        <v>2</v>
      </c>
      <c r="B6" s="72">
        <v>47.76</v>
      </c>
      <c r="C6" s="14">
        <v>77.8</v>
      </c>
      <c r="D6" s="14">
        <v>87.7</v>
      </c>
      <c r="E6" s="14">
        <v>102.3</v>
      </c>
      <c r="F6" s="66">
        <v>106</v>
      </c>
      <c r="G6" s="14">
        <v>104.7</v>
      </c>
      <c r="H6" s="14">
        <v>100.2</v>
      </c>
      <c r="I6" s="14">
        <v>94.8</v>
      </c>
      <c r="J6" s="15">
        <v>94.8</v>
      </c>
    </row>
    <row r="7" spans="1:10" x14ac:dyDescent="0.3">
      <c r="A7" t="s">
        <v>3</v>
      </c>
      <c r="B7" s="72">
        <v>58.39</v>
      </c>
      <c r="C7" s="14">
        <v>85.7</v>
      </c>
      <c r="D7" s="14">
        <v>93.9</v>
      </c>
      <c r="E7" s="14">
        <v>102.8</v>
      </c>
      <c r="F7" s="14">
        <v>105.5</v>
      </c>
      <c r="G7" s="14">
        <v>101.9</v>
      </c>
      <c r="H7" s="14">
        <v>98.6</v>
      </c>
      <c r="I7" s="14">
        <v>94.8</v>
      </c>
      <c r="J7" s="15">
        <v>94.8</v>
      </c>
    </row>
    <row r="8" spans="1:10" x14ac:dyDescent="0.3">
      <c r="A8" t="s">
        <v>7</v>
      </c>
      <c r="B8" s="72">
        <v>67.88</v>
      </c>
      <c r="C8" s="14">
        <v>90.2</v>
      </c>
      <c r="D8" s="14">
        <v>96.1</v>
      </c>
      <c r="E8" s="14">
        <v>103.1</v>
      </c>
      <c r="F8" s="14">
        <v>103.2</v>
      </c>
      <c r="G8" s="14">
        <v>100.4</v>
      </c>
      <c r="H8" s="14">
        <v>97.8</v>
      </c>
      <c r="I8" s="14">
        <v>94.8</v>
      </c>
      <c r="J8" s="15">
        <v>94.8</v>
      </c>
    </row>
    <row r="9" spans="1:10" x14ac:dyDescent="0.3">
      <c r="A9" t="s">
        <v>4</v>
      </c>
      <c r="B9" s="73">
        <v>75.078000000000003</v>
      </c>
      <c r="C9" s="14">
        <v>92.5</v>
      </c>
      <c r="D9" s="75">
        <v>97.4</v>
      </c>
      <c r="E9" s="75">
        <v>101.7</v>
      </c>
      <c r="F9" s="75">
        <v>101.8</v>
      </c>
      <c r="G9" s="75">
        <v>99.5</v>
      </c>
      <c r="H9" s="75">
        <v>97.3</v>
      </c>
      <c r="I9" s="14">
        <v>94.8</v>
      </c>
      <c r="J9" s="15">
        <v>94.8</v>
      </c>
    </row>
    <row r="10" spans="1:10" x14ac:dyDescent="0.3">
      <c r="A10" t="s">
        <v>5</v>
      </c>
      <c r="B10" s="72">
        <v>82.07</v>
      </c>
      <c r="C10" s="14">
        <v>93.6</v>
      </c>
      <c r="D10" s="14">
        <v>96.8</v>
      </c>
      <c r="E10" s="14">
        <v>100.1</v>
      </c>
      <c r="F10" s="14">
        <v>100.2</v>
      </c>
      <c r="G10" s="14">
        <v>98.4</v>
      </c>
      <c r="H10" s="14">
        <v>96.8</v>
      </c>
      <c r="I10" s="14">
        <v>94.8</v>
      </c>
      <c r="J10" s="15">
        <v>94.8</v>
      </c>
    </row>
    <row r="11" spans="1:10" ht="15" thickBot="1" x14ac:dyDescent="0.35">
      <c r="A11" t="s">
        <v>6</v>
      </c>
      <c r="B11" s="74">
        <v>85.064999999999998</v>
      </c>
      <c r="C11" s="56">
        <v>93.9</v>
      </c>
      <c r="D11" s="76">
        <v>96.4</v>
      </c>
      <c r="E11" s="76">
        <v>98.9</v>
      </c>
      <c r="F11" s="70">
        <v>99</v>
      </c>
      <c r="G11" s="76">
        <v>97.6</v>
      </c>
      <c r="H11" s="76">
        <v>96.3</v>
      </c>
      <c r="I11" s="56">
        <v>94.8</v>
      </c>
      <c r="J11" s="77">
        <v>94.8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theme="1"/>
  </sheetPr>
  <dimension ref="A1"/>
  <sheetViews>
    <sheetView workbookViewId="0">
      <selection activeCell="G17" sqref="G17"/>
    </sheetView>
  </sheetViews>
  <sheetFormatPr defaultRowHeight="14.4" x14ac:dyDescent="0.3"/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40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176.13200000000001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167.82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183.31200000000001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166.64883333333333</v>
      </c>
      <c r="D2" s="30"/>
      <c r="E2" s="29">
        <v>174.77166666666668</v>
      </c>
      <c r="F2" s="29">
        <v>180.119</v>
      </c>
      <c r="G2" s="29">
        <v>179.89525000000003</v>
      </c>
      <c r="H2" s="29">
        <v>176.20925</v>
      </c>
      <c r="I2" s="29">
        <v>171.73741666666669</v>
      </c>
      <c r="K2" s="26">
        <v>166.64883333333333</v>
      </c>
      <c r="L2" s="35"/>
      <c r="M2" s="35">
        <v>174.77166666666668</v>
      </c>
      <c r="N2" s="35">
        <v>180.119</v>
      </c>
      <c r="O2" s="35">
        <v>179.89525000000003</v>
      </c>
      <c r="P2" s="35">
        <v>176.20925</v>
      </c>
      <c r="Q2" s="36">
        <v>171.73741666666669</v>
      </c>
    </row>
    <row r="3" spans="2:19" x14ac:dyDescent="0.3">
      <c r="B3" s="25" t="s">
        <v>57</v>
      </c>
      <c r="C3" s="31">
        <v>162.50994999803441</v>
      </c>
      <c r="D3" s="32"/>
      <c r="E3" s="31">
        <v>174.56503024582912</v>
      </c>
      <c r="F3" s="31">
        <v>182.67199120729066</v>
      </c>
      <c r="G3" s="31">
        <v>174.62341977341842</v>
      </c>
      <c r="H3" s="31">
        <v>167.28853653140195</v>
      </c>
      <c r="I3" s="31">
        <v>160.78450296055476</v>
      </c>
      <c r="K3" s="37">
        <v>162.50994999803441</v>
      </c>
      <c r="L3" s="38"/>
      <c r="M3" s="38">
        <v>174.56503024582912</v>
      </c>
      <c r="N3" s="38">
        <v>182.67199120729066</v>
      </c>
      <c r="O3" s="38">
        <v>174.62341977341842</v>
      </c>
      <c r="P3" s="38">
        <v>167.28853653140195</v>
      </c>
      <c r="Q3" s="39">
        <v>160.78450296055476</v>
      </c>
    </row>
    <row r="4" spans="2:19" ht="15" thickBot="1" x14ac:dyDescent="0.35">
      <c r="B4" s="25" t="s">
        <v>58</v>
      </c>
      <c r="C4" s="33">
        <v>0.97516404254075839</v>
      </c>
      <c r="D4" s="34"/>
      <c r="E4" s="33">
        <v>0.99881767780339559</v>
      </c>
      <c r="F4" s="33">
        <v>1.014173913952946</v>
      </c>
      <c r="G4" s="33">
        <v>0.97069500041506596</v>
      </c>
      <c r="H4" s="33">
        <v>0.94937431792826965</v>
      </c>
      <c r="I4" s="33">
        <v>0.93622290401997277</v>
      </c>
      <c r="K4" s="40">
        <v>0.97516404254075839</v>
      </c>
      <c r="L4" s="41"/>
      <c r="M4" s="41">
        <v>0.99881767780339559</v>
      </c>
      <c r="N4" s="41">
        <v>1.014173913952946</v>
      </c>
      <c r="O4" s="41">
        <v>0.97069500041506596</v>
      </c>
      <c r="P4" s="41">
        <v>0.94937431792826965</v>
      </c>
      <c r="Q4" s="42">
        <v>0.93622290401997277</v>
      </c>
    </row>
    <row r="5" spans="2:19" s="8" customFormat="1" x14ac:dyDescent="0.3">
      <c r="B5" s="61" t="s">
        <v>34</v>
      </c>
      <c r="C5" s="62">
        <v>301.7202307692308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166.64883333333333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166.64883333333333</v>
      </c>
      <c r="D11" s="32"/>
      <c r="E11" s="27">
        <f>NORMINV(E10,E2,E3)</f>
        <v>174.77166666666668</v>
      </c>
      <c r="F11" s="27">
        <f>NORMINV(F10,F2,F3)</f>
        <v>180.119</v>
      </c>
      <c r="G11" s="27">
        <f>NORMINV(G10,G2,G3)</f>
        <v>179.89525000000003</v>
      </c>
      <c r="H11" s="27">
        <f>NORMINV(H10,H2,H3)</f>
        <v>176.20925</v>
      </c>
      <c r="I11" s="47">
        <f>NORMINV(I10,I2,I3)</f>
        <v>171.73741666666669</v>
      </c>
      <c r="J11" s="28"/>
      <c r="K11" s="46">
        <f>NORMINV(K10,K2,K3)</f>
        <v>166.64883333333333</v>
      </c>
      <c r="L11" s="32"/>
      <c r="M11" s="27">
        <f>NORMINV(M10,M2,M3)</f>
        <v>174.77166666666668</v>
      </c>
      <c r="N11" s="27">
        <f>NORMINV(N10,N2,N3)</f>
        <v>180.119</v>
      </c>
      <c r="O11" s="27">
        <f>NORMINV(O10,O2,O3)</f>
        <v>179.89525000000003</v>
      </c>
      <c r="P11" s="27">
        <f>NORMINV(P10,P2,P3)</f>
        <v>176.20925</v>
      </c>
      <c r="Q11" s="47">
        <f>NORMINV(Q10,Q2,Q3)</f>
        <v>171.73741666666669</v>
      </c>
      <c r="R11" s="21"/>
      <c r="S11" s="16" t="s">
        <v>27</v>
      </c>
    </row>
    <row r="12" spans="2:19" x14ac:dyDescent="0.3">
      <c r="C12" s="48">
        <f>C2+C3/C8*(-LN(C10)^(-C8)-1)</f>
        <v>232.01761852407373</v>
      </c>
      <c r="D12" s="14"/>
      <c r="E12" s="3">
        <f>E2+E3/E8*(-LN(E10)^(-E8)-1)</f>
        <v>244.98954541250794</v>
      </c>
      <c r="F12" s="3">
        <f>F2+F3/F8*(-LN(F10)^(-F8)-1)</f>
        <v>253.59786177885496</v>
      </c>
      <c r="G12" s="3">
        <f>G2+G3/G8*(-LN(G10)^(-G8)-1)</f>
        <v>250.1366156307146</v>
      </c>
      <c r="H12" s="3">
        <f>H2+H3/H8*(-LN(H10)^(-H8)-1)</f>
        <v>243.50019685911113</v>
      </c>
      <c r="I12" s="49">
        <f>I2+I3/I8*(-LN(I10)^(-I8)-1)</f>
        <v>236.41214972858438</v>
      </c>
      <c r="J12" s="20"/>
      <c r="K12" s="48">
        <f>K2+K3/K8*(-LN(K10)^(-K8)-1)</f>
        <v>229.96253831670981</v>
      </c>
      <c r="L12" s="14"/>
      <c r="M12" s="3">
        <f>M2+M3/M8*(-LN(M10)^(-M8)-1)</f>
        <v>242.78201818995677</v>
      </c>
      <c r="N12" s="3">
        <f>N2+N3/N8*(-LN(N10)^(-N8)-1)</f>
        <v>251.2878149566487</v>
      </c>
      <c r="O12" s="3">
        <f>O2+O3/O8*(-LN(O10)^(-O8)-1)</f>
        <v>247.92835002160641</v>
      </c>
      <c r="P12" s="3">
        <f>P2+P3/P8*(-LN(P10)^(-P8)-1)</f>
        <v>241.38468725278415</v>
      </c>
      <c r="Q12" s="49">
        <f>Q2+Q3/Q8*(-LN(Q10)^(-Q8)-1)</f>
        <v>234.37888930552057</v>
      </c>
      <c r="R12" s="23"/>
      <c r="S12" s="16" t="s">
        <v>25</v>
      </c>
    </row>
    <row r="13" spans="2:19" x14ac:dyDescent="0.3">
      <c r="C13" s="50">
        <f>C12/C2-1</f>
        <v>0.39225468239545869</v>
      </c>
      <c r="D13" s="14"/>
      <c r="E13" s="18">
        <f>E12/E2-1</f>
        <v>0.40176923459661418</v>
      </c>
      <c r="F13" s="18">
        <f>F12/F2-1</f>
        <v>0.40794620100519641</v>
      </c>
      <c r="G13" s="18">
        <f>G12/G2-1</f>
        <v>0.39045703336088389</v>
      </c>
      <c r="H13" s="18">
        <f>H12/H2-1</f>
        <v>0.38188089932345282</v>
      </c>
      <c r="I13" s="51">
        <f>I12/I2-1</f>
        <v>0.3765908112350842</v>
      </c>
      <c r="J13" s="20"/>
      <c r="K13" s="50">
        <f>K12/K2-1</f>
        <v>0.37992288164859533</v>
      </c>
      <c r="L13" s="14"/>
      <c r="M13" s="18">
        <f>M12/M2-1</f>
        <v>0.38913831297954538</v>
      </c>
      <c r="N13" s="18">
        <f>N12/N2-1</f>
        <v>0.39512108637427867</v>
      </c>
      <c r="O13" s="18">
        <f>O12/O2-1</f>
        <v>0.37818174755368106</v>
      </c>
      <c r="P13" s="18">
        <f>P12/P2-1</f>
        <v>0.36987523216167228</v>
      </c>
      <c r="Q13" s="51">
        <f>Q12/Q2-1</f>
        <v>0.36475145518485164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447.60232264151693</v>
      </c>
      <c r="D15" s="14"/>
      <c r="E15" s="3">
        <f>E2+E3/E8*(-LN(E14)^(-E8)-1)</f>
        <v>476.56644513621586</v>
      </c>
      <c r="F15" s="3">
        <f>F2+F3/F8*(-LN(F14)^(-F8)-1)</f>
        <v>495.92940625009669</v>
      </c>
      <c r="G15" s="3">
        <f>G2+G3/G8*(-LN(G14)^(-G8)-1)</f>
        <v>481.79097454402319</v>
      </c>
      <c r="H15" s="3">
        <f>H2+H3/H8*(-LN(H14)^(-H8)-1)</f>
        <v>465.42414459768708</v>
      </c>
      <c r="I15" s="49">
        <f>I2+I3/I8*(-LN(I14)^(-I8)-1)</f>
        <v>449.70788637634428</v>
      </c>
      <c r="J15" s="20"/>
      <c r="K15" s="48">
        <f>K2+K3/K8*(-LN(K14)^(-K8)-1)</f>
        <v>417.08491982115703</v>
      </c>
      <c r="L15" s="14"/>
      <c r="M15" s="3">
        <f>M2+M3/M8*(-LN(M14)^(-M8)-1)</f>
        <v>443.78524406868291</v>
      </c>
      <c r="N15" s="3">
        <f>N2+N3/N8*(-LN(N14)^(-N8)-1)</f>
        <v>461.62581597923906</v>
      </c>
      <c r="O15" s="3">
        <f>O2+O3/O8*(-LN(O14)^(-O8)-1)</f>
        <v>448.99880862951352</v>
      </c>
      <c r="P15" s="3">
        <f>P2+P3/P8*(-LN(P14)^(-P8)-1)</f>
        <v>434.00938103016989</v>
      </c>
      <c r="Q15" s="49">
        <f>Q2+Q3/Q8*(-LN(Q14)^(-Q8)-1)</f>
        <v>419.51450163788394</v>
      </c>
      <c r="R15" s="23"/>
      <c r="S15" s="16" t="s">
        <v>25</v>
      </c>
    </row>
    <row r="16" spans="2:19" x14ac:dyDescent="0.3">
      <c r="C16" s="50">
        <f>(C15/C12-1)*100</f>
        <v>92.917385105853299</v>
      </c>
      <c r="D16" s="14"/>
      <c r="E16" s="18">
        <f>(E15/E12-1)*100</f>
        <v>94.525217120503612</v>
      </c>
      <c r="F16" s="18">
        <f>(F15/F12-1)*100</f>
        <v>95.557408399035396</v>
      </c>
      <c r="G16" s="18">
        <f>(G15/G12-1)*100</f>
        <v>92.611135050818788</v>
      </c>
      <c r="H16" s="18">
        <f>(H15/H12-1)*100</f>
        <v>91.13912456792832</v>
      </c>
      <c r="I16" s="51">
        <f>(I15/I12-1)*100</f>
        <v>90.221986007333584</v>
      </c>
      <c r="J16" s="20"/>
      <c r="K16" s="50">
        <f>(K15/K12-1)*100</f>
        <v>81.370810599915131</v>
      </c>
      <c r="L16" s="14"/>
      <c r="M16" s="18">
        <f>(M15/M12-1)*100</f>
        <v>82.791644693165779</v>
      </c>
      <c r="N16" s="18">
        <f>(N15/N12-1)*100</f>
        <v>83.70401925731143</v>
      </c>
      <c r="O16" s="18">
        <f>(O15/O12-1)*100</f>
        <v>81.100228590390827</v>
      </c>
      <c r="P16" s="18">
        <f>(P15/P12-1)*100</f>
        <v>79.799881247506093</v>
      </c>
      <c r="Q16" s="51">
        <f>(Q15/Q12-1)*100</f>
        <v>78.989883807766077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842.94459394674436</v>
      </c>
      <c r="D18" s="14"/>
      <c r="E18" s="3">
        <f>E2+E3/E8*(-LN(E17)^(-E8)-1)</f>
        <v>901.23543031950169</v>
      </c>
      <c r="F18" s="3">
        <f>F2+F3/F8*(-LN(F17)^(-F8)-1)</f>
        <v>940.3204106692865</v>
      </c>
      <c r="G18" s="3">
        <f>G2+G3/G8*(-LN(G17)^(-G8)-1)</f>
        <v>906.6020054817867</v>
      </c>
      <c r="H18" s="3">
        <f>H2+H3/H8*(-LN(H17)^(-H8)-1)</f>
        <v>872.3914102725081</v>
      </c>
      <c r="I18" s="49">
        <f>I2+I3/I8*(-LN(I17)^(-I8)-1)</f>
        <v>840.85261684901138</v>
      </c>
      <c r="J18" s="20"/>
      <c r="K18" s="48">
        <f>K2+K3/K8*(-LN(K17)^(-K8)-1)</f>
        <v>709.05613899053424</v>
      </c>
      <c r="L18" s="14"/>
      <c r="M18" s="3">
        <f>M2+M3/M8*(-LN(M17)^(-M8)-1)</f>
        <v>757.41505384851746</v>
      </c>
      <c r="N18" s="3">
        <f>N2+N3/N8*(-LN(N17)^(-N8)-1)</f>
        <v>789.82088330610441</v>
      </c>
      <c r="O18" s="3">
        <f>O2+O3/O8*(-LN(O17)^(-O8)-1)</f>
        <v>762.73352313399516</v>
      </c>
      <c r="P18" s="3">
        <f>P2+P3/P8*(-LN(P17)^(-P8)-1)</f>
        <v>734.56598057822896</v>
      </c>
      <c r="Q18" s="49">
        <f>Q2+Q3/Q8*(-LN(Q17)^(-Q8)-1)</f>
        <v>708.38572062172659</v>
      </c>
      <c r="R18" s="23"/>
      <c r="S18" s="16" t="s">
        <v>25</v>
      </c>
    </row>
    <row r="19" spans="3:19" ht="15" thickBot="1" x14ac:dyDescent="0.35">
      <c r="C19" s="55">
        <f>(C18/C12-1)*100</f>
        <v>263.31059654389219</v>
      </c>
      <c r="D19" s="56"/>
      <c r="E19" s="57">
        <f>(E18/E12-1)*100</f>
        <v>267.86689358601876</v>
      </c>
      <c r="F19" s="57">
        <f>(F18/F12-1)*100</f>
        <v>270.79193179052686</v>
      </c>
      <c r="G19" s="57">
        <f>(G18/G12-1)*100</f>
        <v>262.44274081817542</v>
      </c>
      <c r="H19" s="57">
        <f>(H18/H12-1)*100</f>
        <v>258.27133674855816</v>
      </c>
      <c r="I19" s="58">
        <f>(I18/I12-1)*100</f>
        <v>255.67233655899736</v>
      </c>
      <c r="J19" s="20"/>
      <c r="K19" s="55">
        <f>(K18/K12-1)*100</f>
        <v>208.33549854716139</v>
      </c>
      <c r="L19" s="56"/>
      <c r="M19" s="57">
        <f>(M18/M12-1)*100</f>
        <v>211.97329171878908</v>
      </c>
      <c r="N19" s="57">
        <f>(N18/N12-1)*100</f>
        <v>214.30926463440397</v>
      </c>
      <c r="O19" s="57">
        <f>(O18/O12-1)*100</f>
        <v>207.64272140218117</v>
      </c>
      <c r="P19" s="57">
        <f>(P18/P12-1)*100</f>
        <v>204.3134131408149</v>
      </c>
      <c r="Q19" s="58">
        <f>(Q18/Q12-1)*100</f>
        <v>202.23955865680489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1276.7206435872001</v>
      </c>
      <c r="D21" s="14"/>
      <c r="E21" s="3">
        <f>E2+E3/E8*(-LN(E20)^(-E8)-1)</f>
        <v>1367.1892333101391</v>
      </c>
      <c r="F21" s="3">
        <f>F2+F3/F8*(-LN(F20)^(-F8)-1)</f>
        <v>1427.9135379012682</v>
      </c>
      <c r="G21" s="3">
        <f>G2+G3/G8*(-LN(G20)^(-G8)-1)</f>
        <v>1372.7116634131114</v>
      </c>
      <c r="H21" s="3">
        <f>H2+H3/H8*(-LN(H20)^(-H8)-1)</f>
        <v>1318.922595148279</v>
      </c>
      <c r="I21" s="49">
        <f>I2+I3/I8*(-LN(I20)^(-I8)-1)</f>
        <v>1270.0230555727767</v>
      </c>
      <c r="J21" s="20"/>
      <c r="K21" s="48">
        <f>K2+K3/K8*(-LN(K20)^(-K8)-1)</f>
        <v>986.5333962016133</v>
      </c>
      <c r="L21" s="14"/>
      <c r="M21" s="3">
        <f>M2+M3/M8*(-LN(M20)^(-M8)-1)</f>
        <v>1055.47573135268</v>
      </c>
      <c r="N21" s="3">
        <f>N2+N3/N8*(-LN(N20)^(-N8)-1)</f>
        <v>1101.7237734989722</v>
      </c>
      <c r="O21" s="3">
        <f>O2+O3/O8*(-LN(O20)^(-O8)-1)</f>
        <v>1060.8938977088019</v>
      </c>
      <c r="P21" s="3">
        <f>P2+P3/P8*(-LN(P20)^(-P8)-1)</f>
        <v>1020.2024248707185</v>
      </c>
      <c r="Q21" s="49">
        <f>Q2+Q3/Q8*(-LN(Q20)^(-Q8)-1)</f>
        <v>982.9168670781803</v>
      </c>
      <c r="R21" s="23"/>
      <c r="S21" s="16" t="s">
        <v>25</v>
      </c>
    </row>
    <row r="22" spans="3:19" x14ac:dyDescent="0.3">
      <c r="C22" s="50">
        <f>(C21/C15-1)*100</f>
        <v>185.23548225859429</v>
      </c>
      <c r="D22" s="14"/>
      <c r="E22" s="18">
        <f>(E21/E15-1)*100</f>
        <v>186.88323470179665</v>
      </c>
      <c r="F22" s="18">
        <f>(F21/F15-1)*100</f>
        <v>187.92677342895308</v>
      </c>
      <c r="G22" s="18">
        <f>(G21/G15-1)*100</f>
        <v>184.91850946611729</v>
      </c>
      <c r="H22" s="18">
        <f>(H21/H15-1)*100</f>
        <v>183.38078513059452</v>
      </c>
      <c r="I22" s="51">
        <f>(I21/I15-1)*100</f>
        <v>182.41067013664517</v>
      </c>
      <c r="J22" s="20"/>
      <c r="K22" s="50">
        <f>(K21/K15-1)*100</f>
        <v>136.53058389755057</v>
      </c>
      <c r="L22" s="14"/>
      <c r="M22" s="18">
        <f>(M21/M15-1)*100</f>
        <v>137.83479632534338</v>
      </c>
      <c r="N22" s="18">
        <f>(N21/N15-1)*100</f>
        <v>138.66164658965272</v>
      </c>
      <c r="O22" s="18">
        <f>(O21/O15-1)*100</f>
        <v>136.27989146496532</v>
      </c>
      <c r="P22" s="18">
        <f>(P21/P15-1)*100</f>
        <v>135.06460216347253</v>
      </c>
      <c r="Q22" s="51">
        <f>(Q21/Q15-1)*100</f>
        <v>134.29866267808151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3083.6786086306893</v>
      </c>
      <c r="D24" s="14"/>
      <c r="E24" s="3">
        <f>E2+E3/E8*(-LN(E23)^(-E8)-1)</f>
        <v>3308.1883648991507</v>
      </c>
      <c r="F24" s="3">
        <f>F2+F3/F8*(-LN(F23)^(-F8)-1)</f>
        <v>3459.0544588501734</v>
      </c>
      <c r="G24" s="3">
        <f>G2+G3/G8*(-LN(G23)^(-G8)-1)</f>
        <v>3314.3600316916545</v>
      </c>
      <c r="H24" s="3">
        <f>H2+H3/H8*(-LN(H23)^(-H8)-1)</f>
        <v>3179.0139529361659</v>
      </c>
      <c r="I24" s="49">
        <f>I2+I3/I8*(-LN(I23)^(-I8)-1)</f>
        <v>3057.7956706258669</v>
      </c>
      <c r="J24" s="20"/>
      <c r="K24" s="48">
        <f>K2+K3/K8*(-LN(K23)^(-K8)-1)</f>
        <v>1921.4187637192849</v>
      </c>
      <c r="L24" s="14"/>
      <c r="M24" s="3">
        <f>M2+M3/M8*(-LN(M23)^(-M8)-1)</f>
        <v>2059.7114255921979</v>
      </c>
      <c r="N24" s="3">
        <f>N2+N3/N8*(-LN(N23)^(-N8)-1)</f>
        <v>2152.5970993296573</v>
      </c>
      <c r="O24" s="3">
        <f>O2+O3/O8*(-LN(O23)^(-O8)-1)</f>
        <v>2065.4654945497305</v>
      </c>
      <c r="P24" s="3">
        <f>P2+P3/P8*(-LN(P23)^(-P8)-1)</f>
        <v>1982.5779899271643</v>
      </c>
      <c r="Q24" s="49">
        <f>Q2+Q3/Q8*(-LN(Q23)^(-Q8)-1)</f>
        <v>1907.8761027633948</v>
      </c>
      <c r="R24" s="23"/>
      <c r="S24" s="16" t="s">
        <v>25</v>
      </c>
    </row>
    <row r="25" spans="3:19" ht="15" thickBot="1" x14ac:dyDescent="0.35">
      <c r="C25" s="55">
        <f>(C24/C18-1)*100</f>
        <v>265.82221782722655</v>
      </c>
      <c r="D25" s="56"/>
      <c r="E25" s="57">
        <f>(E24/E18-1)*100</f>
        <v>267.0726042945679</v>
      </c>
      <c r="F25" s="57">
        <f>(F24/F18-1)*100</f>
        <v>267.85912754867695</v>
      </c>
      <c r="G25" s="57">
        <f>(G24/G18-1)*100</f>
        <v>265.58048754043256</v>
      </c>
      <c r="H25" s="57">
        <f>(H24/H18-1)*100</f>
        <v>264.40225287673803</v>
      </c>
      <c r="I25" s="58">
        <f>(I24/I18-1)*100</f>
        <v>263.6541778373205</v>
      </c>
      <c r="J25" s="20"/>
      <c r="K25" s="55">
        <f>(K24/K18-1)*100</f>
        <v>170.98260039815204</v>
      </c>
      <c r="L25" s="56"/>
      <c r="M25" s="57">
        <f>(M24/M18-1)*100</f>
        <v>171.93959443063019</v>
      </c>
      <c r="N25" s="57">
        <f>(N24/N18-1)*100</f>
        <v>172.54243902986204</v>
      </c>
      <c r="O25" s="57">
        <f>(O24/O18-1)*100</f>
        <v>170.79778610791104</v>
      </c>
      <c r="P25" s="57">
        <f>(P24/P18-1)*100</f>
        <v>169.89787743322071</v>
      </c>
      <c r="Q25" s="58">
        <f>(Q24/Q18-1)*100</f>
        <v>169.32729545831546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92193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92193" r:id="rId3"/>
      </mc:Fallback>
    </mc:AlternateContent>
  </oleObject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71EC46"/>
  </sheetPr>
  <dimension ref="A1:J11"/>
  <sheetViews>
    <sheetView workbookViewId="0">
      <selection activeCell="B19" sqref="B19"/>
    </sheetView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40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130.41</v>
      </c>
      <c r="C4" s="14">
        <v>232.5</v>
      </c>
      <c r="D4" s="14">
        <v>299.39999999999998</v>
      </c>
      <c r="E4" s="14">
        <v>305.39999999999998</v>
      </c>
      <c r="F4" s="14">
        <v>275.60000000000002</v>
      </c>
      <c r="G4" s="14">
        <v>270.3</v>
      </c>
      <c r="H4" s="14">
        <v>271.60000000000002</v>
      </c>
      <c r="I4" s="14">
        <v>253.1</v>
      </c>
      <c r="J4" s="15">
        <v>253.2</v>
      </c>
    </row>
    <row r="5" spans="1:10" x14ac:dyDescent="0.3">
      <c r="A5" t="s">
        <v>1</v>
      </c>
      <c r="B5" s="72">
        <v>129.62</v>
      </c>
      <c r="C5" s="66">
        <v>272</v>
      </c>
      <c r="D5" s="14">
        <v>312.60000000000002</v>
      </c>
      <c r="E5" s="14">
        <v>299.89999999999998</v>
      </c>
      <c r="F5" s="14">
        <v>272.60000000000002</v>
      </c>
      <c r="G5" s="14">
        <v>270.8</v>
      </c>
      <c r="H5" s="14">
        <v>271.60000000000002</v>
      </c>
      <c r="I5" s="14">
        <v>253.1</v>
      </c>
      <c r="J5" s="15">
        <v>253.2</v>
      </c>
    </row>
    <row r="6" spans="1:10" x14ac:dyDescent="0.3">
      <c r="A6" t="s">
        <v>2</v>
      </c>
      <c r="B6" s="72">
        <v>174.85</v>
      </c>
      <c r="C6" s="14">
        <v>289.10000000000002</v>
      </c>
      <c r="D6" s="14">
        <v>303.5</v>
      </c>
      <c r="E6" s="14">
        <v>286.39999999999998</v>
      </c>
      <c r="F6" s="14">
        <v>272.2</v>
      </c>
      <c r="G6" s="14">
        <v>271.2</v>
      </c>
      <c r="H6" s="14">
        <v>263.89999999999998</v>
      </c>
      <c r="I6" s="14">
        <v>253.2</v>
      </c>
      <c r="J6" s="15">
        <v>253.2</v>
      </c>
    </row>
    <row r="7" spans="1:10" x14ac:dyDescent="0.3">
      <c r="A7" t="s">
        <v>3</v>
      </c>
      <c r="B7" s="72">
        <v>221.03</v>
      </c>
      <c r="C7" s="14">
        <v>286.39999999999998</v>
      </c>
      <c r="D7" s="14">
        <v>293.5</v>
      </c>
      <c r="E7" s="14">
        <v>282.3</v>
      </c>
      <c r="F7" s="66">
        <v>272</v>
      </c>
      <c r="G7" s="14">
        <v>266.2</v>
      </c>
      <c r="H7" s="14">
        <v>260.89999999999998</v>
      </c>
      <c r="I7" s="14">
        <v>253.2</v>
      </c>
      <c r="J7" s="15">
        <v>253.2</v>
      </c>
    </row>
    <row r="8" spans="1:10" x14ac:dyDescent="0.3">
      <c r="A8" t="s">
        <v>7</v>
      </c>
      <c r="B8" s="72">
        <v>235.81</v>
      </c>
      <c r="C8" s="66">
        <v>283</v>
      </c>
      <c r="D8" s="14">
        <v>289.10000000000002</v>
      </c>
      <c r="E8" s="14">
        <v>280.10000000000002</v>
      </c>
      <c r="F8" s="14">
        <v>268.2</v>
      </c>
      <c r="G8" s="14">
        <v>263.5</v>
      </c>
      <c r="H8" s="14">
        <v>259.39999999999998</v>
      </c>
      <c r="I8" s="14">
        <v>253.2</v>
      </c>
      <c r="J8" s="15">
        <v>253.2</v>
      </c>
    </row>
    <row r="9" spans="1:10" x14ac:dyDescent="0.3">
      <c r="A9" t="s">
        <v>4</v>
      </c>
      <c r="B9" s="73">
        <v>241.02600000000001</v>
      </c>
      <c r="C9" s="14">
        <v>281.2</v>
      </c>
      <c r="D9" s="75">
        <v>286.3</v>
      </c>
      <c r="E9" s="75">
        <v>275.89999999999998</v>
      </c>
      <c r="F9" s="75">
        <v>265.89999999999998</v>
      </c>
      <c r="G9" s="75">
        <v>261.89999999999998</v>
      </c>
      <c r="H9" s="75">
        <v>258.39999999999998</v>
      </c>
      <c r="I9" s="14">
        <v>253.2</v>
      </c>
      <c r="J9" s="15">
        <v>253.2</v>
      </c>
    </row>
    <row r="10" spans="1:10" x14ac:dyDescent="0.3">
      <c r="A10" t="s">
        <v>5</v>
      </c>
      <c r="B10" s="72">
        <v>247.78</v>
      </c>
      <c r="C10" s="14">
        <v>276.3</v>
      </c>
      <c r="D10" s="14">
        <v>279.2</v>
      </c>
      <c r="E10" s="14">
        <v>271.10000000000002</v>
      </c>
      <c r="F10" s="14">
        <v>263.2</v>
      </c>
      <c r="G10" s="14">
        <v>260.10000000000002</v>
      </c>
      <c r="H10" s="14">
        <v>257.3</v>
      </c>
      <c r="I10" s="14">
        <v>253.2</v>
      </c>
      <c r="J10" s="15">
        <v>253.2</v>
      </c>
    </row>
    <row r="11" spans="1:10" ht="15" thickBot="1" x14ac:dyDescent="0.35">
      <c r="A11" t="s">
        <v>6</v>
      </c>
      <c r="B11" s="74">
        <v>248.9</v>
      </c>
      <c r="C11" s="56">
        <v>271.60000000000002</v>
      </c>
      <c r="D11" s="76">
        <v>273.89999999999998</v>
      </c>
      <c r="E11" s="76">
        <v>267.5</v>
      </c>
      <c r="F11" s="76">
        <v>261.2</v>
      </c>
      <c r="G11" s="76">
        <v>258.7</v>
      </c>
      <c r="H11" s="76">
        <v>256.5</v>
      </c>
      <c r="I11" s="56">
        <v>253.2</v>
      </c>
      <c r="J11" s="77">
        <v>253.1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theme="1"/>
  </sheetPr>
  <dimension ref="A1"/>
  <sheetViews>
    <sheetView workbookViewId="0">
      <selection activeCell="D23" sqref="D23"/>
    </sheetView>
  </sheetViews>
  <sheetFormatPr defaultRowHeight="14.4" x14ac:dyDescent="0.3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39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 s="25">
        <v>258.375</v>
      </c>
      <c r="C6" s="25" t="s">
        <v>54</v>
      </c>
      <c r="D6" s="25" t="s">
        <v>54</v>
      </c>
      <c r="E6" s="25" t="s">
        <v>54</v>
      </c>
      <c r="F6" s="25" t="s">
        <v>54</v>
      </c>
      <c r="G6" s="25" t="s">
        <v>54</v>
      </c>
      <c r="H6" s="25" t="s">
        <v>54</v>
      </c>
    </row>
    <row r="7" spans="1:8" x14ac:dyDescent="0.3">
      <c r="A7" s="1">
        <v>39845</v>
      </c>
      <c r="B7" s="25">
        <v>256.40899999999999</v>
      </c>
      <c r="C7" s="25" t="s">
        <v>54</v>
      </c>
      <c r="D7" s="25" t="s">
        <v>54</v>
      </c>
      <c r="E7" s="25" t="s">
        <v>54</v>
      </c>
      <c r="F7" s="25" t="s">
        <v>54</v>
      </c>
      <c r="G7" s="25" t="s">
        <v>54</v>
      </c>
      <c r="H7" s="25" t="s">
        <v>54</v>
      </c>
    </row>
    <row r="8" spans="1:8" x14ac:dyDescent="0.3">
      <c r="A8" s="1">
        <v>39873</v>
      </c>
      <c r="B8" s="25">
        <v>258.64499999999998</v>
      </c>
      <c r="C8" s="25" t="s">
        <v>54</v>
      </c>
      <c r="D8" s="25" t="s">
        <v>54</v>
      </c>
      <c r="E8" s="25" t="s">
        <v>54</v>
      </c>
      <c r="F8" s="25" t="s">
        <v>54</v>
      </c>
      <c r="G8" s="25" t="s">
        <v>54</v>
      </c>
      <c r="H8" s="25" t="s">
        <v>54</v>
      </c>
    </row>
    <row r="9" spans="1:8" x14ac:dyDescent="0.3">
      <c r="A9" s="1">
        <v>39904</v>
      </c>
      <c r="B9" s="82"/>
      <c r="C9" s="82"/>
      <c r="D9" s="82"/>
      <c r="E9" s="82"/>
      <c r="F9" s="82"/>
      <c r="G9" s="82"/>
      <c r="H9" s="82"/>
    </row>
    <row r="10" spans="1:8" x14ac:dyDescent="0.3">
      <c r="A10" s="1">
        <v>39934</v>
      </c>
      <c r="B10" s="82"/>
      <c r="C10" s="82"/>
      <c r="D10" s="82"/>
      <c r="E10" s="82"/>
      <c r="F10" s="82"/>
      <c r="G10" s="82"/>
      <c r="H10" s="82"/>
    </row>
    <row r="11" spans="1:8" x14ac:dyDescent="0.3">
      <c r="A11" s="1">
        <v>39965</v>
      </c>
      <c r="B11" s="82"/>
      <c r="C11" s="82"/>
      <c r="D11" s="82"/>
      <c r="E11" s="82"/>
      <c r="F11" s="82"/>
      <c r="G11" s="82"/>
      <c r="H11" s="82"/>
    </row>
    <row r="12" spans="1:8" x14ac:dyDescent="0.3">
      <c r="A12" s="1">
        <v>39995</v>
      </c>
      <c r="B12" s="82"/>
      <c r="C12" s="82"/>
      <c r="D12" s="82"/>
      <c r="E12" s="82"/>
      <c r="F12" s="82"/>
      <c r="G12" s="82"/>
      <c r="H12" s="82"/>
    </row>
    <row r="13" spans="1:8" x14ac:dyDescent="0.3">
      <c r="A13" s="1">
        <v>40026</v>
      </c>
      <c r="B13" s="82"/>
      <c r="C13" s="82"/>
      <c r="D13" s="82"/>
      <c r="E13" s="82"/>
      <c r="F13" s="82"/>
      <c r="G13" s="82"/>
      <c r="H13" s="82"/>
    </row>
    <row r="14" spans="1:8" x14ac:dyDescent="0.3">
      <c r="A14" s="1">
        <v>40057</v>
      </c>
      <c r="B14" s="82"/>
      <c r="C14" s="82"/>
      <c r="D14" s="82"/>
      <c r="E14" s="82"/>
      <c r="F14" s="82"/>
      <c r="G14" s="82"/>
      <c r="H14" s="82"/>
    </row>
    <row r="15" spans="1:8" x14ac:dyDescent="0.3">
      <c r="A15" s="1">
        <v>40087</v>
      </c>
      <c r="B15" s="82"/>
      <c r="C15" s="82"/>
      <c r="D15" s="82"/>
      <c r="E15" s="82"/>
      <c r="F15" s="82"/>
      <c r="G15" s="82"/>
      <c r="H15" s="82"/>
    </row>
    <row r="16" spans="1:8" x14ac:dyDescent="0.3">
      <c r="A16" s="1">
        <v>40118</v>
      </c>
      <c r="B16" s="82"/>
      <c r="C16" s="82"/>
      <c r="D16" s="82"/>
      <c r="E16" s="82"/>
      <c r="F16" s="82"/>
      <c r="G16" s="82"/>
      <c r="H16" s="82"/>
    </row>
    <row r="17" spans="1:8" x14ac:dyDescent="0.3">
      <c r="A17" s="1">
        <v>40148</v>
      </c>
      <c r="B17" s="82"/>
      <c r="C17" s="82"/>
      <c r="D17" s="82"/>
      <c r="E17" s="82"/>
      <c r="F17" s="82"/>
      <c r="G17" s="82"/>
      <c r="H17" s="82"/>
    </row>
    <row r="18" spans="1:8" x14ac:dyDescent="0.3">
      <c r="A18" s="1">
        <v>40179</v>
      </c>
      <c r="B18" s="82"/>
      <c r="C18" s="82"/>
      <c r="D18" s="82"/>
      <c r="E18" s="82"/>
      <c r="F18" s="82"/>
      <c r="G18" s="82"/>
      <c r="H18" s="82"/>
    </row>
    <row r="19" spans="1:8" x14ac:dyDescent="0.3">
      <c r="A19" s="1">
        <v>40210</v>
      </c>
      <c r="B19" s="82"/>
      <c r="C19" s="82"/>
      <c r="D19" s="82"/>
      <c r="E19" s="82"/>
      <c r="F19" s="82"/>
      <c r="G19" s="82"/>
      <c r="H19" s="82"/>
    </row>
    <row r="20" spans="1:8" x14ac:dyDescent="0.3">
      <c r="A20" s="1">
        <v>40238</v>
      </c>
      <c r="B20" s="82"/>
      <c r="C20" s="82"/>
      <c r="D20" s="82"/>
      <c r="E20" s="82"/>
      <c r="F20" s="82"/>
      <c r="G20" s="82"/>
      <c r="H20" s="82"/>
    </row>
    <row r="21" spans="1:8" x14ac:dyDescent="0.3">
      <c r="A21" s="1">
        <v>40269</v>
      </c>
      <c r="B21" s="82"/>
      <c r="C21" s="82"/>
      <c r="D21" s="82"/>
      <c r="E21" s="82"/>
      <c r="F21" s="82"/>
      <c r="G21" s="82"/>
      <c r="H21" s="82"/>
    </row>
    <row r="22" spans="1:8" x14ac:dyDescent="0.3">
      <c r="A22" s="1">
        <v>40299</v>
      </c>
      <c r="B22" s="82"/>
      <c r="C22" s="82"/>
      <c r="D22" s="82"/>
      <c r="E22" s="82"/>
      <c r="F22" s="82"/>
      <c r="G22" s="82"/>
      <c r="H22" s="82"/>
    </row>
    <row r="23" spans="1:8" x14ac:dyDescent="0.3">
      <c r="A23" s="1">
        <v>40330</v>
      </c>
      <c r="B23" s="82"/>
      <c r="C23" s="82"/>
      <c r="D23" s="82"/>
      <c r="E23" s="82"/>
      <c r="F23" s="82"/>
      <c r="G23" s="82"/>
      <c r="H23" s="82"/>
    </row>
    <row r="24" spans="1:8" x14ac:dyDescent="0.3">
      <c r="A24" s="1">
        <v>40360</v>
      </c>
      <c r="B24" s="82"/>
      <c r="C24" s="82"/>
      <c r="D24" s="82"/>
      <c r="E24" s="82"/>
      <c r="F24" s="82"/>
      <c r="G24" s="82"/>
      <c r="H24" s="82"/>
    </row>
    <row r="25" spans="1:8" x14ac:dyDescent="0.3">
      <c r="A25" s="1">
        <v>40391</v>
      </c>
      <c r="B25" s="82"/>
      <c r="C25" s="82"/>
      <c r="D25" s="82"/>
      <c r="E25" s="82"/>
      <c r="F25" s="82"/>
      <c r="G25" s="82"/>
      <c r="H25" s="82"/>
    </row>
    <row r="26" spans="1:8" x14ac:dyDescent="0.3">
      <c r="A26" s="1">
        <v>40422</v>
      </c>
      <c r="B26" s="82"/>
      <c r="C26" s="82"/>
      <c r="D26" s="82"/>
      <c r="E26" s="82"/>
      <c r="F26" s="82"/>
      <c r="G26" s="82"/>
      <c r="H26" s="82"/>
    </row>
    <row r="27" spans="1:8" x14ac:dyDescent="0.3">
      <c r="A27" s="1">
        <v>40452</v>
      </c>
      <c r="B27" s="82"/>
      <c r="C27" s="82"/>
      <c r="D27" s="82"/>
      <c r="E27" s="82"/>
      <c r="F27" s="82"/>
      <c r="G27" s="82"/>
      <c r="H27" s="82"/>
    </row>
    <row r="28" spans="1:8" x14ac:dyDescent="0.3">
      <c r="A28" s="1">
        <v>40483</v>
      </c>
      <c r="B28" s="82"/>
      <c r="C28" s="82"/>
      <c r="D28" s="82"/>
      <c r="E28" s="82"/>
      <c r="F28" s="82"/>
      <c r="G28" s="82"/>
      <c r="H28" s="82"/>
    </row>
    <row r="29" spans="1:8" x14ac:dyDescent="0.3">
      <c r="A29" s="1">
        <v>40513</v>
      </c>
      <c r="B29" s="82"/>
      <c r="C29" s="82"/>
      <c r="D29" s="82"/>
      <c r="E29" s="82"/>
      <c r="F29" s="82"/>
      <c r="G29" s="82"/>
      <c r="H29" s="82"/>
    </row>
    <row r="30" spans="1:8" x14ac:dyDescent="0.3">
      <c r="A30" s="1">
        <v>40544</v>
      </c>
      <c r="B30" s="82"/>
      <c r="C30" s="82"/>
      <c r="D30" s="82"/>
      <c r="E30" s="82"/>
      <c r="F30" s="82"/>
      <c r="G30" s="82"/>
      <c r="H30" s="82"/>
    </row>
    <row r="31" spans="1:8" x14ac:dyDescent="0.3">
      <c r="A31" s="1">
        <v>40575</v>
      </c>
      <c r="B31" s="82"/>
      <c r="C31" s="82"/>
      <c r="D31" s="82"/>
      <c r="E31" s="82"/>
      <c r="F31" s="82"/>
      <c r="G31" s="82"/>
      <c r="H31" s="82"/>
    </row>
    <row r="32" spans="1:8" x14ac:dyDescent="0.3">
      <c r="A32" s="1">
        <v>40603</v>
      </c>
      <c r="B32" s="82"/>
      <c r="C32" s="82"/>
      <c r="D32" s="82"/>
      <c r="E32" s="82"/>
      <c r="F32" s="82"/>
      <c r="G32" s="82"/>
      <c r="H32" s="82"/>
    </row>
    <row r="33" spans="1:8" x14ac:dyDescent="0.3">
      <c r="A33" s="1">
        <v>40634</v>
      </c>
      <c r="B33" s="82"/>
      <c r="C33" s="82"/>
      <c r="D33" s="82"/>
      <c r="E33" s="82"/>
      <c r="F33" s="82"/>
      <c r="G33" s="82"/>
      <c r="H33" s="82"/>
    </row>
    <row r="34" spans="1:8" x14ac:dyDescent="0.3">
      <c r="A34" s="1">
        <v>40664</v>
      </c>
      <c r="B34" s="82"/>
      <c r="C34" s="82"/>
      <c r="D34" s="82"/>
      <c r="E34" s="82"/>
      <c r="F34" s="82"/>
      <c r="G34" s="82"/>
      <c r="H34" s="82"/>
    </row>
    <row r="35" spans="1:8" x14ac:dyDescent="0.3">
      <c r="A35" s="1">
        <v>40695</v>
      </c>
      <c r="B35" s="82"/>
      <c r="C35" s="82"/>
      <c r="D35" s="82"/>
      <c r="E35" s="82"/>
      <c r="F35" s="82"/>
      <c r="G35" s="82"/>
      <c r="H35" s="82"/>
    </row>
    <row r="36" spans="1:8" x14ac:dyDescent="0.3">
      <c r="A36" s="1">
        <v>40725</v>
      </c>
      <c r="B36" s="82"/>
      <c r="C36" s="82"/>
      <c r="D36" s="82"/>
      <c r="E36" s="82"/>
      <c r="F36" s="82"/>
      <c r="G36" s="82"/>
      <c r="H36" s="82"/>
    </row>
    <row r="37" spans="1:8" x14ac:dyDescent="0.3">
      <c r="A37" s="1">
        <v>40756</v>
      </c>
      <c r="B37" s="82"/>
      <c r="C37" s="82"/>
      <c r="D37" s="82"/>
      <c r="E37" s="82"/>
      <c r="F37" s="82"/>
      <c r="G37" s="82"/>
      <c r="H37" s="82"/>
    </row>
    <row r="38" spans="1:8" x14ac:dyDescent="0.3">
      <c r="A38" s="1">
        <v>40787</v>
      </c>
      <c r="B38" s="82"/>
      <c r="C38" s="82"/>
      <c r="D38" s="82"/>
      <c r="E38" s="82"/>
      <c r="F38" s="82"/>
      <c r="G38" s="82"/>
      <c r="H38" s="82"/>
    </row>
    <row r="39" spans="1:8" x14ac:dyDescent="0.3">
      <c r="A39" s="1">
        <v>40817</v>
      </c>
      <c r="B39" s="82"/>
      <c r="C39" s="82"/>
      <c r="D39" s="82"/>
      <c r="E39" s="82"/>
      <c r="F39" s="82"/>
      <c r="G39" s="82"/>
      <c r="H39" s="82"/>
    </row>
    <row r="40" spans="1:8" x14ac:dyDescent="0.3">
      <c r="A40" s="1">
        <v>40848</v>
      </c>
      <c r="B40" s="82"/>
      <c r="C40" s="82"/>
      <c r="D40" s="82"/>
      <c r="E40" s="82"/>
      <c r="F40" s="82"/>
      <c r="G40" s="82"/>
      <c r="H40" s="82"/>
    </row>
    <row r="41" spans="1:8" x14ac:dyDescent="0.3">
      <c r="A41" s="1">
        <v>40878</v>
      </c>
      <c r="B41" s="82"/>
      <c r="C41" s="82"/>
      <c r="D41" s="82"/>
      <c r="E41" s="82"/>
      <c r="F41" s="82"/>
      <c r="G41" s="82"/>
      <c r="H41" s="82"/>
    </row>
    <row r="42" spans="1:8" x14ac:dyDescent="0.3">
      <c r="A42" s="1">
        <v>40909</v>
      </c>
      <c r="B42" s="82"/>
      <c r="C42" s="82"/>
      <c r="D42" s="82"/>
      <c r="E42" s="82"/>
      <c r="F42" s="82"/>
      <c r="G42" s="82"/>
      <c r="H42" s="82"/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S25"/>
  <sheetViews>
    <sheetView workbookViewId="0">
      <selection activeCell="F2" sqref="F2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671.03266666666661</v>
      </c>
      <c r="D2" s="30"/>
      <c r="E2" s="29">
        <v>596.16925000000003</v>
      </c>
      <c r="F2" s="29">
        <v>518.58516666666662</v>
      </c>
      <c r="G2" s="29">
        <v>499.11700000000002</v>
      </c>
      <c r="H2" s="29">
        <v>522.51016666666669</v>
      </c>
      <c r="I2" s="29">
        <v>538.98283333333336</v>
      </c>
      <c r="K2" s="26">
        <v>671.03266666666661</v>
      </c>
      <c r="L2" s="35"/>
      <c r="M2" s="35">
        <v>596.16925000000003</v>
      </c>
      <c r="N2" s="35">
        <v>518.58516666666662</v>
      </c>
      <c r="O2" s="35">
        <v>499.11700000000002</v>
      </c>
      <c r="P2" s="35">
        <v>522.51016666666669</v>
      </c>
      <c r="Q2" s="36">
        <v>538.98283333333336</v>
      </c>
    </row>
    <row r="3" spans="2:19" x14ac:dyDescent="0.3">
      <c r="B3" s="25" t="s">
        <v>57</v>
      </c>
      <c r="C3" s="31">
        <v>884.0581824917092</v>
      </c>
      <c r="D3" s="32"/>
      <c r="E3" s="31">
        <v>783.52750175014125</v>
      </c>
      <c r="F3" s="31">
        <v>653.41273299528211</v>
      </c>
      <c r="G3" s="31">
        <v>638.00382959694139</v>
      </c>
      <c r="H3" s="31">
        <v>684.15668178010424</v>
      </c>
      <c r="I3" s="31">
        <v>702.38485034992834</v>
      </c>
      <c r="K3" s="37">
        <v>884.0581824917092</v>
      </c>
      <c r="L3" s="38"/>
      <c r="M3" s="38">
        <v>783.52750175014125</v>
      </c>
      <c r="N3" s="38">
        <v>653.41273299528211</v>
      </c>
      <c r="O3" s="38">
        <v>638.00382959694139</v>
      </c>
      <c r="P3" s="38">
        <v>684.15668178010424</v>
      </c>
      <c r="Q3" s="39">
        <v>702.38485034992834</v>
      </c>
    </row>
    <row r="4" spans="2:19" ht="15" thickBot="1" x14ac:dyDescent="0.35">
      <c r="B4" s="25" t="s">
        <v>58</v>
      </c>
      <c r="C4" s="33">
        <v>1.3174592332192112</v>
      </c>
      <c r="D4" s="34"/>
      <c r="E4" s="33">
        <v>1.314270237437005</v>
      </c>
      <c r="F4" s="33">
        <v>1.259991174053922</v>
      </c>
      <c r="G4" s="33">
        <v>1.2782650753168923</v>
      </c>
      <c r="H4" s="33">
        <v>1.3093653012431417</v>
      </c>
      <c r="I4" s="33">
        <v>1.3031673866234978</v>
      </c>
      <c r="K4" s="40">
        <v>1.3174592332192112</v>
      </c>
      <c r="L4" s="41"/>
      <c r="M4" s="41">
        <v>1.314270237437005</v>
      </c>
      <c r="N4" s="41">
        <v>1.259991174053922</v>
      </c>
      <c r="O4" s="41">
        <v>1.2782650753168923</v>
      </c>
      <c r="P4" s="41">
        <v>1.3093653012431417</v>
      </c>
      <c r="Q4" s="42">
        <v>1.3031673866234978</v>
      </c>
    </row>
    <row r="5" spans="2:19" s="8" customFormat="1" x14ac:dyDescent="0.3">
      <c r="B5" s="61" t="s">
        <v>34</v>
      </c>
      <c r="C5" s="62">
        <v>2027.2623846153847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671.03266666666661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671.03266666666661</v>
      </c>
      <c r="D11" s="32"/>
      <c r="E11" s="27">
        <f>NORMINV(E10,E2,E3)</f>
        <v>596.16925000000003</v>
      </c>
      <c r="F11" s="27">
        <f>NORMINV(F10,F2,F3)</f>
        <v>518.58516666666662</v>
      </c>
      <c r="G11" s="27">
        <f>NORMINV(G10,G2,G3)</f>
        <v>499.11700000000002</v>
      </c>
      <c r="H11" s="27">
        <f>NORMINV(H10,H2,H3)</f>
        <v>522.51016666666669</v>
      </c>
      <c r="I11" s="47">
        <f>NORMINV(I10,I2,I3)</f>
        <v>538.98283333333336</v>
      </c>
      <c r="J11" s="28"/>
      <c r="K11" s="46">
        <f>NORMINV(K10,K2,K3)</f>
        <v>671.03266666666661</v>
      </c>
      <c r="L11" s="32"/>
      <c r="M11" s="27">
        <f>NORMINV(M10,M2,M3)</f>
        <v>596.16925000000003</v>
      </c>
      <c r="N11" s="27">
        <f>NORMINV(N10,N2,N3)</f>
        <v>518.58516666666662</v>
      </c>
      <c r="O11" s="27">
        <f>NORMINV(O10,O2,O3)</f>
        <v>499.11700000000002</v>
      </c>
      <c r="P11" s="27">
        <f>NORMINV(P10,P2,P3)</f>
        <v>522.51016666666669</v>
      </c>
      <c r="Q11" s="47">
        <f>NORMINV(Q10,Q2,Q3)</f>
        <v>538.98283333333336</v>
      </c>
      <c r="R11" s="21"/>
      <c r="S11" s="16" t="s">
        <v>27</v>
      </c>
    </row>
    <row r="12" spans="2:19" x14ac:dyDescent="0.3">
      <c r="C12" s="48">
        <f>C2+C3/C8*(-LN(C10)^(-C8)-1)</f>
        <v>1026.6404890068734</v>
      </c>
      <c r="D12" s="14"/>
      <c r="E12" s="3">
        <f>E2+E3/E8*(-LN(E10)^(-E8)-1)</f>
        <v>911.3391270048354</v>
      </c>
      <c r="F12" s="3">
        <f>F2+F3/F8*(-LN(F10)^(-F8)-1)</f>
        <v>781.41705225016358</v>
      </c>
      <c r="G12" s="3">
        <f>G2+G3/G8*(-LN(G10)^(-G8)-1)</f>
        <v>755.75073404703312</v>
      </c>
      <c r="H12" s="3">
        <f>H2+H3/H8*(-LN(H10)^(-H8)-1)</f>
        <v>797.7086463205851</v>
      </c>
      <c r="I12" s="49">
        <f>I2+I3/I8*(-LN(I10)^(-I8)-1)</f>
        <v>821.51349932830863</v>
      </c>
      <c r="J12" s="20"/>
      <c r="K12" s="48">
        <f>K2+K3/K8*(-LN(K10)^(-K8)-1)</f>
        <v>1015.4608014060908</v>
      </c>
      <c r="L12" s="14"/>
      <c r="M12" s="3">
        <f>M2+M3/M8*(-LN(M10)^(-M8)-1)</f>
        <v>901.43073763672908</v>
      </c>
      <c r="N12" s="3">
        <f>N2+N3/N8*(-LN(N10)^(-N8)-1)</f>
        <v>773.15407773792981</v>
      </c>
      <c r="O12" s="3">
        <f>O2+O3/O8*(-LN(O10)^(-O8)-1)</f>
        <v>747.68261857199343</v>
      </c>
      <c r="P12" s="3">
        <f>P2+P3/P8*(-LN(P10)^(-P8)-1)</f>
        <v>789.05688773300892</v>
      </c>
      <c r="Q12" s="49">
        <f>Q2+Q3/Q8*(-LN(Q10)^(-Q8)-1)</f>
        <v>812.63122963390617</v>
      </c>
      <c r="R12" s="23"/>
      <c r="S12" s="16" t="s">
        <v>25</v>
      </c>
    </row>
    <row r="13" spans="2:19" x14ac:dyDescent="0.3">
      <c r="C13" s="50">
        <f>C12/C2-1</f>
        <v>0.52994114892599398</v>
      </c>
      <c r="D13" s="14"/>
      <c r="E13" s="18">
        <f>E12/E2-1</f>
        <v>0.5286583918993395</v>
      </c>
      <c r="F13" s="18">
        <f>F12/F2-1</f>
        <v>0.50682491995078327</v>
      </c>
      <c r="G13" s="18">
        <f>G12/G2-1</f>
        <v>0.51417550203065221</v>
      </c>
      <c r="H13" s="18">
        <f>H12/H2-1</f>
        <v>0.52668540673483233</v>
      </c>
      <c r="I13" s="51">
        <f>I12/I2-1</f>
        <v>0.52419232769932123</v>
      </c>
      <c r="J13" s="20"/>
      <c r="K13" s="50">
        <f>K12/K2-1</f>
        <v>0.51328072663043356</v>
      </c>
      <c r="L13" s="14"/>
      <c r="M13" s="18">
        <f>M12/M2-1</f>
        <v>0.51203829723980054</v>
      </c>
      <c r="N13" s="18">
        <f>N12/N2-1</f>
        <v>0.4908912314395093</v>
      </c>
      <c r="O13" s="18">
        <f>O12/O2-1</f>
        <v>0.49801072408271696</v>
      </c>
      <c r="P13" s="18">
        <f>P12/P2-1</f>
        <v>0.51012733927603104</v>
      </c>
      <c r="Q13" s="51">
        <f>Q12/Q2-1</f>
        <v>0.50771263828236846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2199.426658083813</v>
      </c>
      <c r="D15" s="14"/>
      <c r="E15" s="3">
        <f>E2+E3/E8*(-LN(E14)^(-E8)-1)</f>
        <v>1950.761910869619</v>
      </c>
      <c r="F15" s="3">
        <f>F2+F3/F8*(-LN(F14)^(-F8)-1)</f>
        <v>1648.2303809790301</v>
      </c>
      <c r="G15" s="3">
        <f>G2+G3/G8*(-LN(G14)^(-G8)-1)</f>
        <v>1602.1227059239297</v>
      </c>
      <c r="H15" s="3">
        <f>H2+H3/H8*(-LN(H14)^(-H8)-1)</f>
        <v>1705.3067091673186</v>
      </c>
      <c r="I15" s="49">
        <f>I2+I3/I8*(-LN(I14)^(-I8)-1)</f>
        <v>1753.2929389324404</v>
      </c>
      <c r="J15" s="20"/>
      <c r="K15" s="48">
        <f>K2+K3/K8*(-LN(K14)^(-K8)-1)</f>
        <v>2033.4112253545491</v>
      </c>
      <c r="L15" s="14"/>
      <c r="M15" s="3">
        <f>M2+M3/M8*(-LN(M14)^(-M8)-1)</f>
        <v>1803.6249239218746</v>
      </c>
      <c r="N15" s="3">
        <f>N2+N3/N8*(-LN(N14)^(-N8)-1)</f>
        <v>1525.5273736800277</v>
      </c>
      <c r="O15" s="3">
        <f>O2+O3/O8*(-LN(O14)^(-O8)-1)</f>
        <v>1482.313304290506</v>
      </c>
      <c r="P15" s="3">
        <f>P2+P3/P8*(-LN(P14)^(-P8)-1)</f>
        <v>1576.8303601783689</v>
      </c>
      <c r="Q15" s="49">
        <f>Q2+Q3/Q8*(-LN(Q14)^(-Q8)-1)</f>
        <v>1621.3935603817345</v>
      </c>
      <c r="R15" s="23"/>
      <c r="S15" s="16" t="s">
        <v>25</v>
      </c>
    </row>
    <row r="16" spans="2:19" x14ac:dyDescent="0.3">
      <c r="C16" s="50">
        <f>(C15/C12-1)*100</f>
        <v>114.23533180650618</v>
      </c>
      <c r="D16" s="14"/>
      <c r="E16" s="18">
        <f>(E15/E12-1)*100</f>
        <v>114.05444505393967</v>
      </c>
      <c r="F16" s="18">
        <f>(F15/F12-1)*100</f>
        <v>110.92838660646018</v>
      </c>
      <c r="G16" s="18">
        <f>(G15/G12-1)*100</f>
        <v>111.99088981952929</v>
      </c>
      <c r="H16" s="18">
        <f>(H15/H12-1)*100</f>
        <v>113.77563312532853</v>
      </c>
      <c r="I16" s="51">
        <f>(I15/I12-1)*100</f>
        <v>113.42229194845604</v>
      </c>
      <c r="J16" s="20"/>
      <c r="K16" s="50">
        <f>(K15/K12-1)*100</f>
        <v>100.24517170322281</v>
      </c>
      <c r="L16" s="14"/>
      <c r="M16" s="18">
        <f>(M15/M12-1)*100</f>
        <v>100.0846929904363</v>
      </c>
      <c r="N16" s="18">
        <f>(N15/N12-1)*100</f>
        <v>97.312206920432772</v>
      </c>
      <c r="O16" s="18">
        <f>(O15/O12-1)*100</f>
        <v>98.254348499045108</v>
      </c>
      <c r="P16" s="18">
        <f>(P15/P12-1)*100</f>
        <v>99.837348192810765</v>
      </c>
      <c r="Q16" s="51">
        <f>(Q15/Q12-1)*100</f>
        <v>99.523904725170254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4350.0984774799226</v>
      </c>
      <c r="D18" s="14"/>
      <c r="E18" s="3">
        <f>E2+E3/E8*(-LN(E17)^(-E8)-1)</f>
        <v>3856.8700733283358</v>
      </c>
      <c r="F18" s="3">
        <f>F2+F3/F8*(-LN(F17)^(-F8)-1)</f>
        <v>3237.8048898951633</v>
      </c>
      <c r="G18" s="3">
        <f>G2+G3/G8*(-LN(G17)^(-G8)-1)</f>
        <v>3154.2115663127174</v>
      </c>
      <c r="H18" s="3">
        <f>H2+H3/H8*(-LN(H17)^(-H8)-1)</f>
        <v>3369.6728387911699</v>
      </c>
      <c r="I18" s="49">
        <f>I2+I3/I8*(-LN(I17)^(-I8)-1)</f>
        <v>3462.0032183404492</v>
      </c>
      <c r="J18" s="20"/>
      <c r="K18" s="48">
        <f>K2+K3/K8*(-LN(K17)^(-K8)-1)</f>
        <v>3621.7419421007553</v>
      </c>
      <c r="L18" s="14"/>
      <c r="M18" s="3">
        <f>M2+M3/M8*(-LN(M17)^(-M8)-1)</f>
        <v>3211.3386050933482</v>
      </c>
      <c r="N18" s="3">
        <f>N2+N3/N8*(-LN(N17)^(-N8)-1)</f>
        <v>2699.4721830639137</v>
      </c>
      <c r="O18" s="3">
        <f>O2+O3/O8*(-LN(O17)^(-O8)-1)</f>
        <v>2628.5739238058259</v>
      </c>
      <c r="P18" s="3">
        <f>P2+P3/P8*(-LN(P17)^(-P8)-1)</f>
        <v>2806.0108533397342</v>
      </c>
      <c r="Q18" s="49">
        <f>Q2+Q3/Q8*(-LN(Q17)^(-Q8)-1)</f>
        <v>2883.323436584697</v>
      </c>
      <c r="R18" s="23"/>
      <c r="S18" s="16" t="s">
        <v>25</v>
      </c>
    </row>
    <row r="19" spans="3:19" ht="15" thickBot="1" x14ac:dyDescent="0.35">
      <c r="C19" s="55">
        <f>(C18/C12-1)*100</f>
        <v>323.72169460100054</v>
      </c>
      <c r="D19" s="56"/>
      <c r="E19" s="57">
        <f>(E18/E12-1)*100</f>
        <v>323.20909517010915</v>
      </c>
      <c r="F19" s="57">
        <f>(F18/F12-1)*100</f>
        <v>314.3504266475374</v>
      </c>
      <c r="G19" s="57">
        <f>(G18/G12-1)*100</f>
        <v>317.36136323969743</v>
      </c>
      <c r="H19" s="57">
        <f>(H18/H12-1)*100</f>
        <v>322.41899399407509</v>
      </c>
      <c r="I19" s="58">
        <f>(I18/I12-1)*100</f>
        <v>321.41769078305782</v>
      </c>
      <c r="J19" s="20"/>
      <c r="K19" s="55">
        <f>(K18/K12-1)*100</f>
        <v>256.65994562131715</v>
      </c>
      <c r="L19" s="56"/>
      <c r="M19" s="57">
        <f>(M18/M12-1)*100</f>
        <v>256.24906839902962</v>
      </c>
      <c r="N19" s="57">
        <f>(N18/N12-1)*100</f>
        <v>249.15061056936355</v>
      </c>
      <c r="O19" s="57">
        <f>(O18/O12-1)*100</f>
        <v>251.56279663504358</v>
      </c>
      <c r="P19" s="57">
        <f>(P18/P12-1)*100</f>
        <v>255.61578600517794</v>
      </c>
      <c r="Q19" s="58">
        <f>(Q18/Q12-1)*100</f>
        <v>254.81326971443696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6709.8510099138639</v>
      </c>
      <c r="D21" s="14"/>
      <c r="E21" s="3">
        <f>E2+E3/E8*(-LN(E20)^(-E8)-1)</f>
        <v>5948.2833344729142</v>
      </c>
      <c r="F21" s="3">
        <f>F2+F3/F8*(-LN(F20)^(-F8)-1)</f>
        <v>4981.9122144429557</v>
      </c>
      <c r="G21" s="3">
        <f>G2+G3/G8*(-LN(G20)^(-G8)-1)</f>
        <v>4857.1890200710322</v>
      </c>
      <c r="H21" s="3">
        <f>H2+H3/H8*(-LN(H20)^(-H8)-1)</f>
        <v>5195.8427610715316</v>
      </c>
      <c r="I21" s="49">
        <f>I2+I3/I8*(-LN(I20)^(-I8)-1)</f>
        <v>5336.8282719188901</v>
      </c>
      <c r="J21" s="20"/>
      <c r="K21" s="48">
        <f>K2+K3/K8*(-LN(K20)^(-K8)-1)</f>
        <v>5131.2251441802473</v>
      </c>
      <c r="L21" s="14"/>
      <c r="M21" s="3">
        <f>M2+M3/M8*(-LN(M20)^(-M8)-1)</f>
        <v>4549.1709171315206</v>
      </c>
      <c r="N21" s="3">
        <f>N2+N3/N8*(-LN(N20)^(-N8)-1)</f>
        <v>3815.1403189566322</v>
      </c>
      <c r="O21" s="3">
        <f>O2+O3/O8*(-LN(O20)^(-O8)-1)</f>
        <v>3717.9321614329078</v>
      </c>
      <c r="P21" s="3">
        <f>P2+P3/P8*(-LN(P20)^(-P8)-1)</f>
        <v>3974.1726770635887</v>
      </c>
      <c r="Q21" s="49">
        <f>Q2+Q3/Q8*(-LN(Q20)^(-Q8)-1)</f>
        <v>4082.6089066994168</v>
      </c>
      <c r="R21" s="23"/>
      <c r="S21" s="16" t="s">
        <v>25</v>
      </c>
    </row>
    <row r="22" spans="3:19" x14ac:dyDescent="0.3">
      <c r="C22" s="50">
        <f>(C21/C15-1)*100</f>
        <v>205.07273271660841</v>
      </c>
      <c r="D22" s="14"/>
      <c r="E22" s="18">
        <f>(E21/E15-1)*100</f>
        <v>204.92103117910801</v>
      </c>
      <c r="F22" s="18">
        <f>(F21/F15-1)*100</f>
        <v>202.2582444745228</v>
      </c>
      <c r="G22" s="18">
        <f>(G21/G15-1)*100</f>
        <v>203.17209799919382</v>
      </c>
      <c r="H22" s="18">
        <f>(H21/H15-1)*100</f>
        <v>204.68670140919113</v>
      </c>
      <c r="I22" s="51">
        <f>(I21/I15-1)*100</f>
        <v>204.38885330642026</v>
      </c>
      <c r="J22" s="20"/>
      <c r="K22" s="50">
        <f>(K21/K15-1)*100</f>
        <v>152.34566821502415</v>
      </c>
      <c r="L22" s="14"/>
      <c r="M22" s="18">
        <f>(M21/M15-1)*100</f>
        <v>152.2237776155599</v>
      </c>
      <c r="N22" s="18">
        <f>(N21/N15-1)*100</f>
        <v>150.08665100209731</v>
      </c>
      <c r="O22" s="18">
        <f>(O21/O15-1)*100</f>
        <v>150.819590613636</v>
      </c>
      <c r="P22" s="18">
        <f>(P21/P15-1)*100</f>
        <v>152.03552502718401</v>
      </c>
      <c r="Q22" s="51">
        <f>(Q21/Q15-1)*100</f>
        <v>151.79629464781047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16539.747422007931</v>
      </c>
      <c r="D24" s="14"/>
      <c r="E24" s="3">
        <f>E2+E3/E8*(-LN(E23)^(-E8)-1)</f>
        <v>14660.373025812853</v>
      </c>
      <c r="F24" s="3">
        <f>F2+F3/F8*(-LN(F23)^(-F8)-1)</f>
        <v>12247.247920723958</v>
      </c>
      <c r="G24" s="3">
        <f>G2+G3/G8*(-LN(G23)^(-G8)-1)</f>
        <v>11951.192197306556</v>
      </c>
      <c r="H24" s="3">
        <f>H2+H3/H8*(-LN(H23)^(-H8)-1)</f>
        <v>12803.022293741597</v>
      </c>
      <c r="I24" s="49">
        <f>I2+I3/I8*(-LN(I23)^(-I8)-1)</f>
        <v>13146.687913627187</v>
      </c>
      <c r="J24" s="20"/>
      <c r="K24" s="48">
        <f>K2+K3/K8*(-LN(K23)^(-K8)-1)</f>
        <v>10217.024868171071</v>
      </c>
      <c r="L24" s="14"/>
      <c r="M24" s="3">
        <f>M2+M3/M8*(-LN(M23)^(-M8)-1)</f>
        <v>9056.6388995088673</v>
      </c>
      <c r="N24" s="3">
        <f>N2+N3/N8*(-LN(N23)^(-N8)-1)</f>
        <v>7574.0855591367508</v>
      </c>
      <c r="O24" s="3">
        <f>O2+O3/O8*(-LN(O23)^(-O8)-1)</f>
        <v>7388.2332397215459</v>
      </c>
      <c r="P24" s="3">
        <f>P2+P3/P8*(-LN(P23)^(-P8)-1)</f>
        <v>7909.9813515072128</v>
      </c>
      <c r="Q24" s="49">
        <f>Q2+Q3/Q8*(-LN(Q23)^(-Q8)-1)</f>
        <v>8123.2803792226659</v>
      </c>
      <c r="R24" s="23"/>
      <c r="S24" s="16" t="s">
        <v>25</v>
      </c>
    </row>
    <row r="25" spans="3:19" ht="15" thickBot="1" x14ac:dyDescent="0.35">
      <c r="C25" s="55">
        <f>(C24/C18-1)*100</f>
        <v>280.21547115847494</v>
      </c>
      <c r="D25" s="56"/>
      <c r="E25" s="57">
        <f>(E24/E18-1)*100</f>
        <v>280.11062719469561</v>
      </c>
      <c r="F25" s="57">
        <f>(F24/F18-1)*100</f>
        <v>278.25774983990806</v>
      </c>
      <c r="G25" s="57">
        <f>(G24/G18-1)*100</f>
        <v>278.89634052916546</v>
      </c>
      <c r="H25" s="57">
        <f>(H24/H18-1)*100</f>
        <v>279.94852634817005</v>
      </c>
      <c r="I25" s="58">
        <f>(I24/I18-1)*100</f>
        <v>279.74222103494179</v>
      </c>
      <c r="J25" s="20"/>
      <c r="K25" s="55">
        <f>(K24/K18-1)*100</f>
        <v>182.1025084477661</v>
      </c>
      <c r="L25" s="56"/>
      <c r="M25" s="57">
        <f>(M24/M18-1)*100</f>
        <v>182.02067776797418</v>
      </c>
      <c r="N25" s="57">
        <f>(N24/N18-1)*100</f>
        <v>180.57653665244024</v>
      </c>
      <c r="O25" s="57">
        <f>(O24/O18-1)*100</f>
        <v>181.07382382552001</v>
      </c>
      <c r="P25" s="57">
        <f>(P24/P18-1)*100</f>
        <v>181.89418234404533</v>
      </c>
      <c r="Q25" s="58">
        <f>(Q24/Q18-1)*100</f>
        <v>181.73323450818648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95265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95265" r:id="rId3"/>
      </mc:Fallback>
    </mc:AlternateContent>
  </oleObject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71EC46"/>
  </sheetPr>
  <dimension ref="A1:J11"/>
  <sheetViews>
    <sheetView workbookViewId="0">
      <selection activeCell="A2" sqref="A2"/>
    </sheetView>
  </sheetViews>
  <sheetFormatPr defaultRowHeight="14.4" x14ac:dyDescent="0.3"/>
  <cols>
    <col min="1" max="1" width="14.88671875" customWidth="1"/>
    <col min="2" max="2" width="16.33203125" customWidth="1"/>
    <col min="4" max="9" width="9.109375" style="14"/>
    <col min="10" max="10" width="9.6640625" customWidth="1"/>
  </cols>
  <sheetData>
    <row r="1" spans="1:10" ht="15" thickBot="1" x14ac:dyDescent="0.35"/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1077.2</v>
      </c>
      <c r="C4" s="66">
        <v>1287.5999999999999</v>
      </c>
      <c r="D4" s="66">
        <v>1015.2</v>
      </c>
      <c r="E4" s="66">
        <v>874</v>
      </c>
      <c r="F4" s="66">
        <v>1170.4000000000001</v>
      </c>
      <c r="G4" s="66">
        <v>524.29999999999995</v>
      </c>
      <c r="H4" s="66">
        <v>111.8</v>
      </c>
      <c r="I4" s="66">
        <v>1644.2</v>
      </c>
      <c r="J4" s="67">
        <v>1644.6</v>
      </c>
    </row>
    <row r="5" spans="1:10" x14ac:dyDescent="0.3">
      <c r="A5" t="s">
        <v>1</v>
      </c>
      <c r="B5" s="72">
        <v>1076.1300000000001</v>
      </c>
      <c r="C5" s="66">
        <v>1130.7</v>
      </c>
      <c r="D5" s="66">
        <v>961.4</v>
      </c>
      <c r="E5" s="66">
        <v>874.3</v>
      </c>
      <c r="F5" s="66">
        <v>1227.0999999999999</v>
      </c>
      <c r="G5" s="66">
        <v>364.9</v>
      </c>
      <c r="H5" s="66">
        <v>111.8</v>
      </c>
      <c r="I5" s="66">
        <v>1644.3</v>
      </c>
      <c r="J5" s="67">
        <v>1644.6</v>
      </c>
    </row>
    <row r="6" spans="1:10" x14ac:dyDescent="0.3">
      <c r="A6" t="s">
        <v>2</v>
      </c>
      <c r="B6" s="72">
        <v>1162.25</v>
      </c>
      <c r="C6" s="66">
        <v>1027</v>
      </c>
      <c r="D6" s="66">
        <v>926.2</v>
      </c>
      <c r="E6" s="66">
        <v>1053</v>
      </c>
      <c r="F6" s="66">
        <v>774.8</v>
      </c>
      <c r="G6" s="66">
        <v>256.89999999999998</v>
      </c>
      <c r="H6" s="66">
        <v>731.6</v>
      </c>
      <c r="I6" s="66">
        <v>1644.4</v>
      </c>
      <c r="J6" s="67">
        <v>1644.6</v>
      </c>
    </row>
    <row r="7" spans="1:10" x14ac:dyDescent="0.3">
      <c r="A7" t="s">
        <v>3</v>
      </c>
      <c r="B7" s="72">
        <v>1087.29</v>
      </c>
      <c r="C7" s="66">
        <v>1043.4000000000001</v>
      </c>
      <c r="D7" s="66">
        <v>1027.2</v>
      </c>
      <c r="E7" s="66">
        <v>811.2</v>
      </c>
      <c r="F7" s="66">
        <v>591.79999999999995</v>
      </c>
      <c r="G7" s="66">
        <v>627.79999999999995</v>
      </c>
      <c r="H7" s="66">
        <v>949.5</v>
      </c>
      <c r="I7" s="66">
        <v>1644.5</v>
      </c>
      <c r="J7" s="67">
        <v>1644.6</v>
      </c>
    </row>
    <row r="8" spans="1:10" x14ac:dyDescent="0.3">
      <c r="A8" t="s">
        <v>7</v>
      </c>
      <c r="B8" s="72">
        <v>1048.3499999999999</v>
      </c>
      <c r="C8" s="66">
        <v>989</v>
      </c>
      <c r="D8" s="66">
        <v>861.6</v>
      </c>
      <c r="E8" s="66">
        <v>675.1</v>
      </c>
      <c r="F8" s="66">
        <v>792.8</v>
      </c>
      <c r="G8" s="66">
        <v>802.3</v>
      </c>
      <c r="H8" s="66">
        <v>1057.5</v>
      </c>
      <c r="I8" s="66">
        <v>1644.5</v>
      </c>
      <c r="J8" s="67">
        <v>1644.6</v>
      </c>
    </row>
    <row r="9" spans="1:10" x14ac:dyDescent="0.3">
      <c r="A9" t="s">
        <v>4</v>
      </c>
      <c r="B9" s="73">
        <v>1085.068</v>
      </c>
      <c r="C9" s="66">
        <v>866.3</v>
      </c>
      <c r="D9" s="68">
        <v>752.6</v>
      </c>
      <c r="E9" s="68">
        <v>813.4</v>
      </c>
      <c r="F9" s="68">
        <v>902.6</v>
      </c>
      <c r="G9" s="68">
        <v>900.7</v>
      </c>
      <c r="H9" s="68">
        <v>1120.3</v>
      </c>
      <c r="I9" s="66">
        <v>1644.5</v>
      </c>
      <c r="J9" s="67">
        <v>1644.6</v>
      </c>
    </row>
    <row r="10" spans="1:10" x14ac:dyDescent="0.3">
      <c r="A10" t="s">
        <v>5</v>
      </c>
      <c r="B10" s="72">
        <v>906.32</v>
      </c>
      <c r="C10" s="66">
        <v>929.5</v>
      </c>
      <c r="D10" s="66">
        <v>913.8</v>
      </c>
      <c r="E10" s="66">
        <v>949.5</v>
      </c>
      <c r="F10" s="66">
        <v>1013.7</v>
      </c>
      <c r="G10" s="66">
        <v>1003.2</v>
      </c>
      <c r="H10" s="66">
        <v>1187.4000000000001</v>
      </c>
      <c r="I10" s="66">
        <v>1644.5</v>
      </c>
      <c r="J10" s="67">
        <v>1644.5</v>
      </c>
    </row>
    <row r="11" spans="1:10" ht="15" thickBot="1" x14ac:dyDescent="0.35">
      <c r="A11" t="s">
        <v>6</v>
      </c>
      <c r="B11" s="74">
        <v>1019.222</v>
      </c>
      <c r="C11" s="69">
        <v>1023.7</v>
      </c>
      <c r="D11" s="70">
        <v>1005.8</v>
      </c>
      <c r="E11" s="70">
        <v>1029.5999999999999</v>
      </c>
      <c r="F11" s="70">
        <v>1080.9000000000001</v>
      </c>
      <c r="G11" s="70">
        <v>1066.5999999999999</v>
      </c>
      <c r="H11" s="70">
        <v>1229.5999999999999</v>
      </c>
      <c r="I11" s="69">
        <v>1644.5</v>
      </c>
      <c r="J11" s="71">
        <v>1644.4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theme="1"/>
  </sheetPr>
  <dimension ref="A1"/>
  <sheetViews>
    <sheetView workbookViewId="0">
      <selection activeCell="D18" sqref="D18"/>
    </sheetView>
  </sheetViews>
  <sheetFormatPr defaultRowHeight="14.4" x14ac:dyDescent="0.3"/>
  <sheetData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38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272.80500000000001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374.42500000000001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S25"/>
  <sheetViews>
    <sheetView workbookViewId="0">
      <selection activeCell="B1" sqref="B1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282.20858333333337</v>
      </c>
      <c r="D2" s="30"/>
      <c r="E2" s="29">
        <v>278.45541666666662</v>
      </c>
      <c r="F2" s="29">
        <v>270.25658333333337</v>
      </c>
      <c r="G2" s="29">
        <v>261.66416666666669</v>
      </c>
      <c r="H2" s="29">
        <v>258.29500000000002</v>
      </c>
      <c r="I2" s="29">
        <v>258.35658333333339</v>
      </c>
      <c r="K2" s="26">
        <v>282.20858333333337</v>
      </c>
      <c r="L2" s="35"/>
      <c r="M2" s="35">
        <v>278.45541666666662</v>
      </c>
      <c r="N2" s="35">
        <v>270.25658333333337</v>
      </c>
      <c r="O2" s="35">
        <v>261.66416666666669</v>
      </c>
      <c r="P2" s="35">
        <v>258.29500000000002</v>
      </c>
      <c r="Q2" s="36">
        <v>258.35658333333339</v>
      </c>
    </row>
    <row r="3" spans="2:19" x14ac:dyDescent="0.3">
      <c r="B3" s="25" t="s">
        <v>57</v>
      </c>
      <c r="C3" s="31">
        <v>516.28030302390448</v>
      </c>
      <c r="D3" s="32"/>
      <c r="E3" s="31">
        <v>495.91635550976855</v>
      </c>
      <c r="F3" s="31">
        <v>456.74370458347477</v>
      </c>
      <c r="G3" s="31">
        <v>419.54228560745469</v>
      </c>
      <c r="H3" s="31">
        <v>416.36955083588043</v>
      </c>
      <c r="I3" s="31">
        <v>412.19199054136698</v>
      </c>
      <c r="K3" s="37">
        <v>516.28030302390448</v>
      </c>
      <c r="L3" s="38"/>
      <c r="M3" s="38">
        <v>495.91635550976855</v>
      </c>
      <c r="N3" s="38">
        <v>456.74370458347477</v>
      </c>
      <c r="O3" s="38">
        <v>419.54228560745469</v>
      </c>
      <c r="P3" s="38">
        <v>416.36955083588043</v>
      </c>
      <c r="Q3" s="39">
        <v>412.19199054136698</v>
      </c>
    </row>
    <row r="4" spans="2:19" ht="15" thickBot="1" x14ac:dyDescent="0.35">
      <c r="B4" s="25" t="s">
        <v>58</v>
      </c>
      <c r="C4" s="33">
        <v>1.8294280667363512</v>
      </c>
      <c r="D4" s="34"/>
      <c r="E4" s="33">
        <v>1.7809542419619011</v>
      </c>
      <c r="F4" s="33">
        <v>1.6900372932641161</v>
      </c>
      <c r="G4" s="33">
        <v>1.6033616331651117</v>
      </c>
      <c r="H4" s="33">
        <v>1.6119922988671109</v>
      </c>
      <c r="I4" s="33">
        <v>1.5954383094219593</v>
      </c>
      <c r="K4" s="40">
        <v>1.8294280667363512</v>
      </c>
      <c r="L4" s="41"/>
      <c r="M4" s="41">
        <v>1.7809542419619011</v>
      </c>
      <c r="N4" s="41">
        <v>1.6900372932641161</v>
      </c>
      <c r="O4" s="41">
        <v>1.6033616331651117</v>
      </c>
      <c r="P4" s="41">
        <v>1.6119922988671109</v>
      </c>
      <c r="Q4" s="42">
        <v>1.5954383094219593</v>
      </c>
    </row>
    <row r="5" spans="2:19" s="8" customFormat="1" x14ac:dyDescent="0.3">
      <c r="B5" s="61" t="s">
        <v>34</v>
      </c>
      <c r="C5" s="62">
        <v>705.97499999999991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282.20858333333337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282.20858333333337</v>
      </c>
      <c r="D11" s="32"/>
      <c r="E11" s="27">
        <f>NORMINV(E10,E2,E3)</f>
        <v>278.45541666666662</v>
      </c>
      <c r="F11" s="27">
        <f>NORMINV(F10,F2,F3)</f>
        <v>270.25658333333337</v>
      </c>
      <c r="G11" s="27">
        <f>NORMINV(G10,G2,G3)</f>
        <v>261.66416666666669</v>
      </c>
      <c r="H11" s="27">
        <f>NORMINV(H10,H2,H3)</f>
        <v>258.29500000000002</v>
      </c>
      <c r="I11" s="47">
        <f>NORMINV(I10,I2,I3)</f>
        <v>258.35658333333339</v>
      </c>
      <c r="J11" s="28"/>
      <c r="K11" s="46">
        <f>NORMINV(K10,K2,K3)</f>
        <v>282.20858333333337</v>
      </c>
      <c r="L11" s="32"/>
      <c r="M11" s="27">
        <f>NORMINV(M10,M2,M3)</f>
        <v>278.45541666666662</v>
      </c>
      <c r="N11" s="27">
        <f>NORMINV(N10,N2,N3)</f>
        <v>270.25658333333337</v>
      </c>
      <c r="O11" s="27">
        <f>NORMINV(O10,O2,O3)</f>
        <v>261.66416666666669</v>
      </c>
      <c r="P11" s="27">
        <f>NORMINV(P10,P2,P3)</f>
        <v>258.29500000000002</v>
      </c>
      <c r="Q11" s="47">
        <f>NORMINV(Q10,Q2,Q3)</f>
        <v>258.35658333333339</v>
      </c>
      <c r="R11" s="21"/>
      <c r="S11" s="16" t="s">
        <v>27</v>
      </c>
    </row>
    <row r="12" spans="2:19" x14ac:dyDescent="0.3">
      <c r="C12" s="48">
        <f>C2+C3/C8*(-LN(C10)^(-C8)-1)</f>
        <v>489.87965963966519</v>
      </c>
      <c r="D12" s="14"/>
      <c r="E12" s="3">
        <f>E2+E3/E8*(-LN(E10)^(-E8)-1)</f>
        <v>477.93520062011072</v>
      </c>
      <c r="F12" s="3">
        <f>F2+F3/F8*(-LN(F10)^(-F8)-1)</f>
        <v>453.97937146108353</v>
      </c>
      <c r="G12" s="3">
        <f>G2+G3/G8*(-LN(G10)^(-G8)-1)</f>
        <v>430.42287680495463</v>
      </c>
      <c r="H12" s="3">
        <f>H2+H3/H8*(-LN(H10)^(-H8)-1)</f>
        <v>425.77749401888889</v>
      </c>
      <c r="I12" s="49">
        <f>I2+I3/I8*(-LN(I10)^(-I8)-1)</f>
        <v>424.15867537365591</v>
      </c>
      <c r="J12" s="20"/>
      <c r="K12" s="48">
        <f>K2+K3/K8*(-LN(K10)^(-K8)-1)</f>
        <v>483.35084443660162</v>
      </c>
      <c r="L12" s="14"/>
      <c r="M12" s="3">
        <f>M2+M3/M8*(-LN(M10)^(-M8)-1)</f>
        <v>471.66390531340181</v>
      </c>
      <c r="N12" s="3">
        <f>N2+N3/N8*(-LN(N10)^(-N8)-1)</f>
        <v>448.20344852750975</v>
      </c>
      <c r="O12" s="3">
        <f>O2+O3/O8*(-LN(O10)^(-O8)-1)</f>
        <v>425.11739829539556</v>
      </c>
      <c r="P12" s="3">
        <f>P2+P3/P8*(-LN(P10)^(-P8)-1)</f>
        <v>420.51213751067405</v>
      </c>
      <c r="Q12" s="49">
        <f>Q2+Q3/Q8*(-LN(Q10)^(-Q8)-1)</f>
        <v>418.94614776284971</v>
      </c>
      <c r="R12" s="23"/>
      <c r="S12" s="16" t="s">
        <v>25</v>
      </c>
    </row>
    <row r="13" spans="2:19" x14ac:dyDescent="0.3">
      <c r="C13" s="50">
        <f>C12/C2-1</f>
        <v>0.73587795896710606</v>
      </c>
      <c r="D13" s="14"/>
      <c r="E13" s="18">
        <f>E12/E2-1</f>
        <v>0.71637961416364671</v>
      </c>
      <c r="F13" s="18">
        <f>F12/F2-1</f>
        <v>0.67980874272042136</v>
      </c>
      <c r="G13" s="18">
        <f>G12/G2-1</f>
        <v>0.64494390763588672</v>
      </c>
      <c r="H13" s="18">
        <f>H12/H2-1</f>
        <v>0.64841554818671998</v>
      </c>
      <c r="I13" s="51">
        <f>I12/I2-1</f>
        <v>0.64175679172225131</v>
      </c>
      <c r="J13" s="20"/>
      <c r="K13" s="50">
        <f>K12/K2-1</f>
        <v>0.71274324376479781</v>
      </c>
      <c r="L13" s="14"/>
      <c r="M13" s="18">
        <f>M12/M2-1</f>
        <v>0.6938578927987642</v>
      </c>
      <c r="N13" s="18">
        <f>N12/N2-1</f>
        <v>0.65843674555264187</v>
      </c>
      <c r="O13" s="18">
        <f>O12/O2-1</f>
        <v>0.62466799986775223</v>
      </c>
      <c r="P13" s="18">
        <f>P12/P2-1</f>
        <v>0.6280304981152327</v>
      </c>
      <c r="Q13" s="51">
        <f>Q12/Q2-1</f>
        <v>0.62158108130081047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1174.7739468535779</v>
      </c>
      <c r="D15" s="14"/>
      <c r="E15" s="3">
        <f>E2+E3/E8*(-LN(E14)^(-E8)-1)</f>
        <v>1135.8147998130669</v>
      </c>
      <c r="F15" s="3">
        <f>F2+F3/F8*(-LN(F14)^(-F8)-1)</f>
        <v>1059.8927719102517</v>
      </c>
      <c r="G15" s="3">
        <f>G2+G3/G8*(-LN(G14)^(-G8)-1)</f>
        <v>986.98510273963097</v>
      </c>
      <c r="H15" s="3">
        <f>H2+H3/H8*(-LN(H14)^(-H8)-1)</f>
        <v>978.1307894420413</v>
      </c>
      <c r="I15" s="49">
        <f>I2+I3/I8*(-LN(I14)^(-I8)-1)</f>
        <v>970.97004490220093</v>
      </c>
      <c r="J15" s="20"/>
      <c r="K15" s="48">
        <f>K2+K3/K8*(-LN(K14)^(-K8)-1)</f>
        <v>1077.8227510911736</v>
      </c>
      <c r="L15" s="14"/>
      <c r="M15" s="3">
        <f>M2+M3/M8*(-LN(M14)^(-M8)-1)</f>
        <v>1042.6877070628725</v>
      </c>
      <c r="N15" s="3">
        <f>N2+N3/N8*(-LN(N14)^(-N8)-1)</f>
        <v>974.12182915501739</v>
      </c>
      <c r="O15" s="3">
        <f>O2+O3/O8*(-LN(O14)^(-O8)-1)</f>
        <v>908.20013646395341</v>
      </c>
      <c r="P15" s="3">
        <f>P2+P3/P8*(-LN(P14)^(-P8)-1)</f>
        <v>899.94162437772002</v>
      </c>
      <c r="Q15" s="49">
        <f>Q2+Q3/Q8*(-LN(Q14)^(-Q8)-1)</f>
        <v>893.56537512764839</v>
      </c>
      <c r="R15" s="23"/>
      <c r="S15" s="16" t="s">
        <v>25</v>
      </c>
    </row>
    <row r="16" spans="2:19" x14ac:dyDescent="0.3">
      <c r="C16" s="50">
        <f>(C15/C12-1)*100</f>
        <v>139.80868030276906</v>
      </c>
      <c r="D16" s="14"/>
      <c r="E16" s="18">
        <f>(E15/E12-1)*100</f>
        <v>137.6503756867817</v>
      </c>
      <c r="F16" s="18">
        <f>(F15/F12-1)*100</f>
        <v>133.46716580956121</v>
      </c>
      <c r="G16" s="18">
        <f>(G15/G12-1)*100</f>
        <v>129.30591191296776</v>
      </c>
      <c r="H16" s="18">
        <f>(H15/H12-1)*100</f>
        <v>129.7281568853069</v>
      </c>
      <c r="I16" s="51">
        <f>(I15/I12-1)*100</f>
        <v>128.91670058306369</v>
      </c>
      <c r="J16" s="20"/>
      <c r="K16" s="50">
        <f>(K15/K12-1)*100</f>
        <v>122.98973168185813</v>
      </c>
      <c r="L16" s="14"/>
      <c r="M16" s="18">
        <f>(M15/M12-1)*100</f>
        <v>121.06582575362603</v>
      </c>
      <c r="N16" s="18">
        <f>(N15/N12-1)*100</f>
        <v>117.33920886939093</v>
      </c>
      <c r="O16" s="18">
        <f>(O15/O12-1)*100</f>
        <v>113.63513704816302</v>
      </c>
      <c r="P16" s="18">
        <f>(P15/P12-1)*100</f>
        <v>114.0108558352555</v>
      </c>
      <c r="Q16" s="51">
        <f>(Q15/Q12-1)*100</f>
        <v>113.28883912627919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2430.7427514104079</v>
      </c>
      <c r="D18" s="14"/>
      <c r="E18" s="3">
        <f>E2+E3/E8*(-LN(E17)^(-E8)-1)</f>
        <v>2342.2436884258186</v>
      </c>
      <c r="F18" s="3">
        <f>F2+F3/F8*(-LN(F17)^(-F8)-1)</f>
        <v>2171.0253122659574</v>
      </c>
      <c r="G18" s="3">
        <f>G2+G3/G8*(-LN(G17)^(-G8)-1)</f>
        <v>2007.6167631557696</v>
      </c>
      <c r="H18" s="3">
        <f>H2+H3/H8*(-LN(H17)^(-H8)-1)</f>
        <v>1991.044053717769</v>
      </c>
      <c r="I18" s="49">
        <f>I2+I3/I8*(-LN(I17)^(-I8)-1)</f>
        <v>1973.7204473016714</v>
      </c>
      <c r="J18" s="20"/>
      <c r="K18" s="48">
        <f>K2+K3/K8*(-LN(K17)^(-K8)-1)</f>
        <v>2005.3905062276938</v>
      </c>
      <c r="L18" s="14"/>
      <c r="M18" s="3">
        <f>M2+M3/M8*(-LN(M17)^(-M8)-1)</f>
        <v>1933.6688619150693</v>
      </c>
      <c r="N18" s="3">
        <f>N2+N3/N8*(-LN(N17)^(-N8)-1)</f>
        <v>1794.7239909105774</v>
      </c>
      <c r="O18" s="3">
        <f>O2+O3/O8*(-LN(O17)^(-O8)-1)</f>
        <v>1661.9648913198698</v>
      </c>
      <c r="P18" s="3">
        <f>P2+P3/P8*(-LN(P17)^(-P8)-1)</f>
        <v>1648.006129868174</v>
      </c>
      <c r="Q18" s="49">
        <f>Q2+Q3/Q8*(-LN(Q17)^(-Q8)-1)</f>
        <v>1634.1243255898878</v>
      </c>
      <c r="R18" s="23"/>
      <c r="S18" s="16" t="s">
        <v>25</v>
      </c>
    </row>
    <row r="19" spans="3:19" ht="15" thickBot="1" x14ac:dyDescent="0.35">
      <c r="C19" s="55">
        <f>(C18/C12-1)*100</f>
        <v>396.19181029038026</v>
      </c>
      <c r="D19" s="56"/>
      <c r="E19" s="57">
        <f>(E18/E12-1)*100</f>
        <v>390.0755762259837</v>
      </c>
      <c r="F19" s="57">
        <f>(F18/F12-1)*100</f>
        <v>378.22113707033577</v>
      </c>
      <c r="G19" s="57">
        <f>(G18/G12-1)*100</f>
        <v>366.42891708228547</v>
      </c>
      <c r="H19" s="57">
        <f>(H18/H12-1)*100</f>
        <v>367.62548084080737</v>
      </c>
      <c r="I19" s="58">
        <f>(I18/I12-1)*100</f>
        <v>365.32596452564678</v>
      </c>
      <c r="J19" s="20"/>
      <c r="K19" s="55">
        <f>(K18/K12-1)*100</f>
        <v>314.89334906721763</v>
      </c>
      <c r="L19" s="56"/>
      <c r="M19" s="57">
        <f>(M18/M12-1)*100</f>
        <v>309.96752987282832</v>
      </c>
      <c r="N19" s="57">
        <f>(N18/N12-1)*100</f>
        <v>300.42618967051993</v>
      </c>
      <c r="O19" s="57">
        <f>(O18/O12-1)*100</f>
        <v>290.94257209511875</v>
      </c>
      <c r="P19" s="57">
        <f>(P18/P12-1)*100</f>
        <v>291.90453327315475</v>
      </c>
      <c r="Q19" s="58">
        <f>(Q18/Q12-1)*100</f>
        <v>290.05593781349353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3808.8124041030305</v>
      </c>
      <c r="D21" s="14"/>
      <c r="E21" s="3">
        <f>E2+E3/E8*(-LN(E20)^(-E8)-1)</f>
        <v>3665.9573296380718</v>
      </c>
      <c r="F21" s="3">
        <f>F2+F3/F8*(-LN(F20)^(-F8)-1)</f>
        <v>3390.1782310550125</v>
      </c>
      <c r="G21" s="3">
        <f>G2+G3/G8*(-LN(G20)^(-G8)-1)</f>
        <v>3127.4706263200296</v>
      </c>
      <c r="H21" s="3">
        <f>H2+H3/H8*(-LN(H20)^(-H8)-1)</f>
        <v>3102.4291655484208</v>
      </c>
      <c r="I21" s="49">
        <f>I2+I3/I8*(-LN(I20)^(-I8)-1)</f>
        <v>3073.9546997436469</v>
      </c>
      <c r="J21" s="20"/>
      <c r="K21" s="48">
        <f>K2+K3/K8*(-LN(K20)^(-K8)-1)</f>
        <v>2886.9121757433791</v>
      </c>
      <c r="L21" s="14"/>
      <c r="M21" s="3">
        <f>M2+M3/M8*(-LN(M20)^(-M8)-1)</f>
        <v>2780.4201539721357</v>
      </c>
      <c r="N21" s="3">
        <f>N2+N3/N8*(-LN(N20)^(-N8)-1)</f>
        <v>2574.5900261766201</v>
      </c>
      <c r="O21" s="3">
        <f>O2+O3/O8*(-LN(O20)^(-O8)-1)</f>
        <v>2378.3114454590577</v>
      </c>
      <c r="P21" s="3">
        <f>P2+P3/P8*(-LN(P20)^(-P8)-1)</f>
        <v>2358.9354049897674</v>
      </c>
      <c r="Q21" s="49">
        <f>Q2+Q3/Q8*(-LN(Q20)^(-Q8)-1)</f>
        <v>2337.9206345615962</v>
      </c>
      <c r="R21" s="23"/>
      <c r="S21" s="16" t="s">
        <v>25</v>
      </c>
    </row>
    <row r="22" spans="3:19" x14ac:dyDescent="0.3">
      <c r="C22" s="50">
        <f>(C21/C15-1)*100</f>
        <v>224.21662178534464</v>
      </c>
      <c r="D22" s="14"/>
      <c r="E22" s="18">
        <f>(E21/E15-1)*100</f>
        <v>222.76013045801281</v>
      </c>
      <c r="F22" s="18">
        <f>(F21/F15-1)*100</f>
        <v>219.86049163679758</v>
      </c>
      <c r="G22" s="18">
        <f>(G21/G15-1)*100</f>
        <v>216.87110754143407</v>
      </c>
      <c r="H22" s="18">
        <f>(H21/H15-1)*100</f>
        <v>217.17937918283408</v>
      </c>
      <c r="I22" s="51">
        <f>(I21/I15-1)*100</f>
        <v>216.58594576450244</v>
      </c>
      <c r="J22" s="20"/>
      <c r="K22" s="50">
        <f>(K21/K15-1)*100</f>
        <v>167.84665408303056</v>
      </c>
      <c r="L22" s="14"/>
      <c r="M22" s="18">
        <f>(M21/M15-1)*100</f>
        <v>166.65895599788448</v>
      </c>
      <c r="N22" s="18">
        <f>(N21/N15-1)*100</f>
        <v>164.29856606435945</v>
      </c>
      <c r="O22" s="18">
        <f>(O21/O15-1)*100</f>
        <v>161.87085312703579</v>
      </c>
      <c r="P22" s="18">
        <f>(P21/P15-1)*100</f>
        <v>162.12093552411173</v>
      </c>
      <c r="Q22" s="51">
        <f>(Q21/Q15-1)*100</f>
        <v>161.63957329116715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9549.3643257262538</v>
      </c>
      <c r="D24" s="14"/>
      <c r="E24" s="3">
        <f>E2+E3/E8*(-LN(E23)^(-E8)-1)</f>
        <v>9180.0812869376296</v>
      </c>
      <c r="F24" s="3">
        <f>F2+F3/F8*(-LN(F23)^(-F8)-1)</f>
        <v>8468.739112961397</v>
      </c>
      <c r="G24" s="3">
        <f>G2+G3/G8*(-LN(G23)^(-G8)-1)</f>
        <v>7792.3866801377189</v>
      </c>
      <c r="H24" s="3">
        <f>H2+H3/H8*(-LN(H23)^(-H8)-1)</f>
        <v>7732.0673895068558</v>
      </c>
      <c r="I24" s="49">
        <f>I2+I3/I8*(-LN(I23)^(-I8)-1)</f>
        <v>7657.1423780664963</v>
      </c>
      <c r="J24" s="20"/>
      <c r="K24" s="48">
        <f>K2+K3/K8*(-LN(K23)^(-K8)-1)</f>
        <v>5856.9635531542735</v>
      </c>
      <c r="L24" s="14"/>
      <c r="M24" s="3">
        <f>M2+M3/M8*(-LN(M23)^(-M8)-1)</f>
        <v>5633.3220488061561</v>
      </c>
      <c r="N24" s="3">
        <f>N2+N3/N8*(-LN(N23)^(-N8)-1)</f>
        <v>5202.1399462034815</v>
      </c>
      <c r="O24" s="3">
        <f>O2+O3/O8*(-LN(O23)^(-O8)-1)</f>
        <v>4791.8494711250132</v>
      </c>
      <c r="P24" s="3">
        <f>P2+P3/P8*(-LN(P23)^(-P8)-1)</f>
        <v>4754.2213586257021</v>
      </c>
      <c r="Q24" s="49">
        <f>Q2+Q3/Q8*(-LN(Q23)^(-Q8)-1)</f>
        <v>4709.1739674791643</v>
      </c>
      <c r="R24" s="23"/>
      <c r="S24" s="16" t="s">
        <v>25</v>
      </c>
    </row>
    <row r="25" spans="3:19" ht="15" thickBot="1" x14ac:dyDescent="0.35">
      <c r="C25" s="55">
        <f>(C24/C18-1)*100</f>
        <v>292.85787523938336</v>
      </c>
      <c r="D25" s="56"/>
      <c r="E25" s="57">
        <f>(E24/E18-1)*100</f>
        <v>291.93536233232004</v>
      </c>
      <c r="F25" s="57">
        <f>(F24/F18-1)*100</f>
        <v>290.08016466295123</v>
      </c>
      <c r="G25" s="57">
        <f>(G24/G18-1)*100</f>
        <v>288.14114442284688</v>
      </c>
      <c r="H25" s="57">
        <f>(H24/H18-1)*100</f>
        <v>288.34235611558591</v>
      </c>
      <c r="I25" s="58">
        <f>(I24/I18-1)*100</f>
        <v>287.95475765247255</v>
      </c>
      <c r="J25" s="20"/>
      <c r="K25" s="55">
        <f>(K24/K18-1)*100</f>
        <v>192.06099933980983</v>
      </c>
      <c r="L25" s="56"/>
      <c r="M25" s="57">
        <f>(M24/M18-1)*100</f>
        <v>191.32816687274055</v>
      </c>
      <c r="N25" s="57">
        <f>(N24/N18-1)*100</f>
        <v>189.85738044121788</v>
      </c>
      <c r="O25" s="57">
        <f>(O24/O18-1)*100</f>
        <v>188.32435006009706</v>
      </c>
      <c r="P25" s="57">
        <f>(P24/P18-1)*100</f>
        <v>188.48323270532967</v>
      </c>
      <c r="Q25" s="58">
        <f>(Q24/Q18-1)*100</f>
        <v>188.17721477704836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9833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398337" r:id="rId3"/>
      </mc:Fallback>
    </mc:AlternateContent>
  </oleObject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71EC46"/>
  </sheetPr>
  <dimension ref="A1:J11"/>
  <sheetViews>
    <sheetView workbookViewId="0"/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38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677.1</v>
      </c>
      <c r="C4" s="66">
        <v>743.3</v>
      </c>
      <c r="D4" s="66">
        <v>741.5</v>
      </c>
      <c r="E4" s="66">
        <v>548.1</v>
      </c>
      <c r="F4" s="66">
        <v>409.1</v>
      </c>
      <c r="G4" s="66">
        <v>421.7</v>
      </c>
      <c r="H4" s="66">
        <v>438.5</v>
      </c>
      <c r="I4" s="66">
        <v>426.2</v>
      </c>
      <c r="J4" s="67">
        <v>426.3</v>
      </c>
    </row>
    <row r="5" spans="1:10" x14ac:dyDescent="0.3">
      <c r="A5" t="s">
        <v>1</v>
      </c>
      <c r="B5" s="72">
        <v>675.49</v>
      </c>
      <c r="C5" s="66">
        <v>742.1</v>
      </c>
      <c r="D5" s="66">
        <v>741.1</v>
      </c>
      <c r="E5" s="66">
        <v>510.1</v>
      </c>
      <c r="F5" s="66">
        <v>401.6</v>
      </c>
      <c r="G5" s="66">
        <v>428</v>
      </c>
      <c r="H5" s="66">
        <v>438.5</v>
      </c>
      <c r="I5" s="66">
        <v>426.3</v>
      </c>
      <c r="J5" s="67">
        <v>426.3</v>
      </c>
    </row>
    <row r="6" spans="1:10" x14ac:dyDescent="0.3">
      <c r="A6" t="s">
        <v>2</v>
      </c>
      <c r="B6" s="72">
        <v>703.62</v>
      </c>
      <c r="C6" s="66">
        <v>683.9</v>
      </c>
      <c r="D6" s="66">
        <v>621.70000000000005</v>
      </c>
      <c r="E6" s="66">
        <v>460</v>
      </c>
      <c r="F6" s="66">
        <v>416.8</v>
      </c>
      <c r="G6" s="66">
        <v>432.3</v>
      </c>
      <c r="H6" s="66">
        <v>433.4</v>
      </c>
      <c r="I6" s="66">
        <v>426.3</v>
      </c>
      <c r="J6" s="67">
        <v>426.3</v>
      </c>
    </row>
    <row r="7" spans="1:10" x14ac:dyDescent="0.3">
      <c r="A7" t="s">
        <v>3</v>
      </c>
      <c r="B7" s="72">
        <v>713.32</v>
      </c>
      <c r="C7" s="66">
        <v>614</v>
      </c>
      <c r="D7" s="66">
        <v>559.4</v>
      </c>
      <c r="E7" s="66">
        <v>454.2</v>
      </c>
      <c r="F7" s="66">
        <v>422.6</v>
      </c>
      <c r="G7" s="66">
        <v>430.7</v>
      </c>
      <c r="H7" s="66">
        <v>431.5</v>
      </c>
      <c r="I7" s="66">
        <v>426.3</v>
      </c>
      <c r="J7" s="67">
        <v>426.3</v>
      </c>
    </row>
    <row r="8" spans="1:10" x14ac:dyDescent="0.3">
      <c r="A8" t="s">
        <v>7</v>
      </c>
      <c r="B8" s="72">
        <v>663.43</v>
      </c>
      <c r="C8" s="66">
        <v>575.5</v>
      </c>
      <c r="D8" s="66">
        <v>536.1</v>
      </c>
      <c r="E8" s="66">
        <v>451.2</v>
      </c>
      <c r="F8" s="66">
        <v>423.3</v>
      </c>
      <c r="G8" s="66">
        <v>429.9</v>
      </c>
      <c r="H8" s="66">
        <v>430.5</v>
      </c>
      <c r="I8" s="66">
        <v>426.3</v>
      </c>
      <c r="J8" s="67">
        <v>426.3</v>
      </c>
    </row>
    <row r="9" spans="1:10" x14ac:dyDescent="0.3">
      <c r="A9" t="s">
        <v>4</v>
      </c>
      <c r="B9" s="73">
        <v>623.80899999999997</v>
      </c>
      <c r="C9" s="66">
        <v>555.6</v>
      </c>
      <c r="D9" s="68">
        <v>521.79999999999995</v>
      </c>
      <c r="E9" s="68">
        <v>447.5</v>
      </c>
      <c r="F9" s="68">
        <v>423.7</v>
      </c>
      <c r="G9" s="68">
        <v>429.3</v>
      </c>
      <c r="H9" s="68">
        <v>429.9</v>
      </c>
      <c r="I9" s="66">
        <v>426.3</v>
      </c>
      <c r="J9" s="67">
        <v>426.3</v>
      </c>
    </row>
    <row r="10" spans="1:10" x14ac:dyDescent="0.3">
      <c r="A10" t="s">
        <v>5</v>
      </c>
      <c r="B10" s="72">
        <v>587.61</v>
      </c>
      <c r="C10" s="66">
        <v>531</v>
      </c>
      <c r="D10" s="66">
        <v>503.1</v>
      </c>
      <c r="E10" s="66">
        <v>443.4</v>
      </c>
      <c r="F10" s="66">
        <v>424.2</v>
      </c>
      <c r="G10" s="66">
        <v>428.8</v>
      </c>
      <c r="H10" s="66">
        <v>429.2</v>
      </c>
      <c r="I10" s="66">
        <v>426.3</v>
      </c>
      <c r="J10" s="67">
        <v>426.3</v>
      </c>
    </row>
    <row r="11" spans="1:10" ht="15" thickBot="1" x14ac:dyDescent="0.35">
      <c r="A11" t="s">
        <v>6</v>
      </c>
      <c r="B11" s="74">
        <v>558.83699999999999</v>
      </c>
      <c r="C11" s="69">
        <v>512.29999999999995</v>
      </c>
      <c r="D11" s="70">
        <v>489.4</v>
      </c>
      <c r="E11" s="70">
        <v>440.3</v>
      </c>
      <c r="F11" s="70">
        <v>424.6</v>
      </c>
      <c r="G11" s="70">
        <v>428.3</v>
      </c>
      <c r="H11" s="70">
        <v>428.7</v>
      </c>
      <c r="I11" s="69">
        <v>426.3</v>
      </c>
      <c r="J11" s="71">
        <v>426.3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theme="1"/>
  </sheetPr>
  <dimension ref="A1"/>
  <sheetViews>
    <sheetView workbookViewId="0">
      <selection activeCell="D18" sqref="D18"/>
    </sheetView>
  </sheetViews>
  <sheetFormatPr defaultRowHeight="14.4" x14ac:dyDescent="0.3"/>
  <sheetData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37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103.73099999999999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127.411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132.566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S25"/>
  <sheetViews>
    <sheetView workbookViewId="0">
      <selection activeCell="B1" sqref="B1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276.69541666666669</v>
      </c>
      <c r="D2" s="30"/>
      <c r="E2" s="29">
        <v>274.15583333333331</v>
      </c>
      <c r="F2" s="29">
        <v>268.26524999999998</v>
      </c>
      <c r="G2" s="29">
        <v>255.01658333333333</v>
      </c>
      <c r="H2" s="29">
        <v>245.94141666666664</v>
      </c>
      <c r="I2" s="29">
        <v>245.89958333333334</v>
      </c>
      <c r="K2" s="26">
        <v>276.69541666666669</v>
      </c>
      <c r="L2" s="35"/>
      <c r="M2" s="35">
        <v>274.15583333333331</v>
      </c>
      <c r="N2" s="35">
        <v>268.26524999999998</v>
      </c>
      <c r="O2" s="35">
        <v>255.01658333333333</v>
      </c>
      <c r="P2" s="35">
        <v>245.94141666666664</v>
      </c>
      <c r="Q2" s="36">
        <v>245.89958333333334</v>
      </c>
    </row>
    <row r="3" spans="2:19" x14ac:dyDescent="0.3">
      <c r="B3" s="25" t="s">
        <v>57</v>
      </c>
      <c r="C3" s="31">
        <v>418.0152391431547</v>
      </c>
      <c r="D3" s="32"/>
      <c r="E3" s="31">
        <v>414.71679505767446</v>
      </c>
      <c r="F3" s="31">
        <v>385.89747296058295</v>
      </c>
      <c r="G3" s="31">
        <v>342.83453404004462</v>
      </c>
      <c r="H3" s="31">
        <v>320.54448412817891</v>
      </c>
      <c r="I3" s="31">
        <v>317.51218094701068</v>
      </c>
      <c r="K3" s="37">
        <v>418.0152391431547</v>
      </c>
      <c r="L3" s="38"/>
      <c r="M3" s="38">
        <v>414.71679505767446</v>
      </c>
      <c r="N3" s="38">
        <v>385.89747296058295</v>
      </c>
      <c r="O3" s="38">
        <v>342.83453404004462</v>
      </c>
      <c r="P3" s="38">
        <v>320.54448412817891</v>
      </c>
      <c r="Q3" s="39">
        <v>317.51218094701068</v>
      </c>
    </row>
    <row r="4" spans="2:19" ht="15" thickBot="1" x14ac:dyDescent="0.35">
      <c r="B4" s="25" t="s">
        <v>58</v>
      </c>
      <c r="C4" s="33">
        <v>1.5107414650338613</v>
      </c>
      <c r="D4" s="34"/>
      <c r="E4" s="33">
        <v>1.5127046177180539</v>
      </c>
      <c r="F4" s="33">
        <v>1.4384922123181552</v>
      </c>
      <c r="G4" s="33">
        <v>1.344361725652657</v>
      </c>
      <c r="H4" s="33">
        <v>1.3033367395887798</v>
      </c>
      <c r="I4" s="33">
        <v>1.2912269986102485</v>
      </c>
      <c r="K4" s="40">
        <v>1.5107414650338613</v>
      </c>
      <c r="L4" s="41"/>
      <c r="M4" s="41">
        <v>1.5127046177180539</v>
      </c>
      <c r="N4" s="41">
        <v>1.4384922123181552</v>
      </c>
      <c r="O4" s="41">
        <v>1.344361725652657</v>
      </c>
      <c r="P4" s="41">
        <v>1.3033367395887798</v>
      </c>
      <c r="Q4" s="42">
        <v>1.2912269986102485</v>
      </c>
    </row>
    <row r="5" spans="2:19" s="8" customFormat="1" x14ac:dyDescent="0.3">
      <c r="B5" s="61" t="s">
        <v>34</v>
      </c>
      <c r="C5" s="62">
        <v>803.37715384615399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276.69541666666669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276.69541666666669</v>
      </c>
      <c r="D11" s="32"/>
      <c r="E11" s="27">
        <f>NORMINV(E10,E2,E3)</f>
        <v>274.15583333333331</v>
      </c>
      <c r="F11" s="27">
        <f>NORMINV(F10,F2,F3)</f>
        <v>268.26524999999998</v>
      </c>
      <c r="G11" s="27">
        <f>NORMINV(G10,G2,G3)</f>
        <v>255.01658333333333</v>
      </c>
      <c r="H11" s="27">
        <f>NORMINV(H10,H2,H3)</f>
        <v>245.94141666666664</v>
      </c>
      <c r="I11" s="47">
        <f>NORMINV(I10,I2,I3)</f>
        <v>245.89958333333334</v>
      </c>
      <c r="J11" s="28"/>
      <c r="K11" s="46">
        <f>NORMINV(K10,K2,K3)</f>
        <v>276.69541666666669</v>
      </c>
      <c r="L11" s="32"/>
      <c r="M11" s="27">
        <f>NORMINV(M10,M2,M3)</f>
        <v>274.15583333333331</v>
      </c>
      <c r="N11" s="27">
        <f>NORMINV(N10,N2,N3)</f>
        <v>268.26524999999998</v>
      </c>
      <c r="O11" s="27">
        <f>NORMINV(O10,O2,O3)</f>
        <v>255.01658333333333</v>
      </c>
      <c r="P11" s="27">
        <f>NORMINV(P10,P2,P3)</f>
        <v>245.94141666666664</v>
      </c>
      <c r="Q11" s="47">
        <f>NORMINV(Q10,Q2,Q3)</f>
        <v>245.89958333333334</v>
      </c>
      <c r="R11" s="21"/>
      <c r="S11" s="16" t="s">
        <v>27</v>
      </c>
    </row>
    <row r="12" spans="2:19" x14ac:dyDescent="0.3">
      <c r="C12" s="48">
        <f>C2+C3/C8*(-LN(C10)^(-C8)-1)</f>
        <v>444.83988027849693</v>
      </c>
      <c r="D12" s="14"/>
      <c r="E12" s="3">
        <f>E2+E3/E8*(-LN(E10)^(-E8)-1)</f>
        <v>440.97351490572521</v>
      </c>
      <c r="F12" s="3">
        <f>F2+F3/F8*(-LN(F10)^(-F8)-1)</f>
        <v>423.49050861287265</v>
      </c>
      <c r="G12" s="3">
        <f>G2+G3/G8*(-LN(G10)^(-G8)-1)</f>
        <v>392.91999793596113</v>
      </c>
      <c r="H12" s="3">
        <f>H2+H3/H8*(-LN(H10)^(-H8)-1)</f>
        <v>374.87877420880523</v>
      </c>
      <c r="I12" s="49">
        <f>I2+I3/I8*(-LN(I10)^(-I8)-1)</f>
        <v>373.61721263553716</v>
      </c>
      <c r="J12" s="20"/>
      <c r="K12" s="48">
        <f>K2+K3/K8*(-LN(K10)^(-K8)-1)</f>
        <v>439.55371260476386</v>
      </c>
      <c r="L12" s="14"/>
      <c r="M12" s="3">
        <f>M2+M3/M8*(-LN(M10)^(-M8)-1)</f>
        <v>435.72905893736919</v>
      </c>
      <c r="N12" s="3">
        <f>N2+N3/N8*(-LN(N10)^(-N8)-1)</f>
        <v>418.61049813497493</v>
      </c>
      <c r="O12" s="3">
        <f>O2+O3/O8*(-LN(O10)^(-O8)-1)</f>
        <v>388.5845559195489</v>
      </c>
      <c r="P12" s="3">
        <f>P2+P3/P8*(-LN(P10)^(-P8)-1)</f>
        <v>370.82520933527303</v>
      </c>
      <c r="Q12" s="49">
        <f>Q2+Q3/Q8*(-LN(Q10)^(-Q8)-1)</f>
        <v>369.6019938832759</v>
      </c>
      <c r="R12" s="23"/>
      <c r="S12" s="16" t="s">
        <v>25</v>
      </c>
    </row>
    <row r="13" spans="2:19" x14ac:dyDescent="0.3">
      <c r="C13" s="50">
        <f>C12/C2-1</f>
        <v>0.60768792500236057</v>
      </c>
      <c r="D13" s="14"/>
      <c r="E13" s="18">
        <f>E12/E2-1</f>
        <v>0.6084775929956816</v>
      </c>
      <c r="F13" s="18">
        <f>F12/F2-1</f>
        <v>0.57862603752395314</v>
      </c>
      <c r="G13" s="18">
        <f>G12/G2-1</f>
        <v>0.54076253708714161</v>
      </c>
      <c r="H13" s="18">
        <f>H12/H2-1</f>
        <v>0.52426044905194669</v>
      </c>
      <c r="I13" s="51">
        <f>I12/I2-1</f>
        <v>0.51938936850118211</v>
      </c>
      <c r="J13" s="20"/>
      <c r="K13" s="50">
        <f>K12/K2-1</f>
        <v>0.58858328012816918</v>
      </c>
      <c r="L13" s="14"/>
      <c r="M13" s="18">
        <f>M12/M2-1</f>
        <v>0.58934812234174316</v>
      </c>
      <c r="N13" s="18">
        <f>N12/N2-1</f>
        <v>0.56043504753215312</v>
      </c>
      <c r="O13" s="18">
        <f>O12/O2-1</f>
        <v>0.52376190928582966</v>
      </c>
      <c r="P13" s="18">
        <f>P12/P2-1</f>
        <v>0.50777861801888347</v>
      </c>
      <c r="Q13" s="51">
        <f>Q12/Q2-1</f>
        <v>0.50306067571597168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999.37633572845107</v>
      </c>
      <c r="D15" s="14"/>
      <c r="E15" s="3">
        <f>E2+E3/E8*(-LN(E14)^(-E8)-1)</f>
        <v>991.13427463843368</v>
      </c>
      <c r="F15" s="3">
        <f>F2+F3/F8*(-LN(F14)^(-F8)-1)</f>
        <v>935.41973220122873</v>
      </c>
      <c r="G15" s="3">
        <f>G2+G3/G8*(-LN(G14)^(-G8)-1)</f>
        <v>847.72219055960352</v>
      </c>
      <c r="H15" s="3">
        <f>H2+H3/H8*(-LN(H14)^(-H8)-1)</f>
        <v>800.11112317013192</v>
      </c>
      <c r="I15" s="49">
        <f>I2+I3/I8*(-LN(I14)^(-I8)-1)</f>
        <v>794.8269267728765</v>
      </c>
      <c r="J15" s="20"/>
      <c r="K15" s="48">
        <f>K2+K3/K8*(-LN(K14)^(-K8)-1)</f>
        <v>920.87813030696748</v>
      </c>
      <c r="L15" s="14"/>
      <c r="M15" s="3">
        <f>M2+M3/M8*(-LN(M14)^(-M8)-1)</f>
        <v>913.25547711682498</v>
      </c>
      <c r="N15" s="3">
        <f>N2+N3/N8*(-LN(N14)^(-N8)-1)</f>
        <v>862.95285475871219</v>
      </c>
      <c r="O15" s="3">
        <f>O2+O3/O8*(-LN(O14)^(-O8)-1)</f>
        <v>783.34201213879305</v>
      </c>
      <c r="P15" s="3">
        <f>P2+P3/P8*(-LN(P14)^(-P8)-1)</f>
        <v>739.91674649287359</v>
      </c>
      <c r="Q15" s="49">
        <f>Q2+Q3/Q8*(-LN(Q14)^(-Q8)-1)</f>
        <v>735.20197995301646</v>
      </c>
      <c r="R15" s="23"/>
      <c r="S15" s="16" t="s">
        <v>25</v>
      </c>
    </row>
    <row r="16" spans="2:19" x14ac:dyDescent="0.3">
      <c r="C16" s="50">
        <f>(C15/C12-1)*100</f>
        <v>124.65978884419724</v>
      </c>
      <c r="D16" s="14"/>
      <c r="E16" s="18">
        <f>(E15/E12-1)*100</f>
        <v>124.76049947134041</v>
      </c>
      <c r="F16" s="18">
        <f>(F15/F12-1)*100</f>
        <v>120.88328148490532</v>
      </c>
      <c r="G16" s="18">
        <f>(G15/G12-1)*100</f>
        <v>115.74931156794084</v>
      </c>
      <c r="H16" s="18">
        <f>(H15/H12-1)*100</f>
        <v>113.43196206794968</v>
      </c>
      <c r="I16" s="51">
        <f>(I15/I12-1)*100</f>
        <v>112.73830538108226</v>
      </c>
      <c r="J16" s="20"/>
      <c r="K16" s="50">
        <f>(K15/K12-1)*100</f>
        <v>109.50298084161538</v>
      </c>
      <c r="L16" s="14"/>
      <c r="M16" s="18">
        <f>(M15/M12-1)*100</f>
        <v>109.59251130599816</v>
      </c>
      <c r="N16" s="18">
        <f>(N15/N12-1)*100</f>
        <v>106.14696922399341</v>
      </c>
      <c r="O16" s="18">
        <f>(O15/O12-1)*100</f>
        <v>101.58856038040102</v>
      </c>
      <c r="P16" s="18">
        <f>(P15/P12-1)*100</f>
        <v>99.532482653814142</v>
      </c>
      <c r="Q16" s="51">
        <f>(Q15/Q12-1)*100</f>
        <v>98.917211519481356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2016.293109655533</v>
      </c>
      <c r="D18" s="14"/>
      <c r="E18" s="3">
        <f>E2+E3/E8*(-LN(E17)^(-E8)-1)</f>
        <v>2000.026836038573</v>
      </c>
      <c r="F18" s="3">
        <f>F2+F3/F8*(-LN(F17)^(-F8)-1)</f>
        <v>1874.2027633511964</v>
      </c>
      <c r="G18" s="3">
        <f>G2+G3/G8*(-LN(G17)^(-G8)-1)</f>
        <v>1681.7448665305201</v>
      </c>
      <c r="H18" s="3">
        <f>H2+H3/H8*(-LN(H17)^(-H8)-1)</f>
        <v>1579.9082027405177</v>
      </c>
      <c r="I18" s="49">
        <f>I2+I3/I8*(-LN(I17)^(-I8)-1)</f>
        <v>1567.2472418624191</v>
      </c>
      <c r="J18" s="20"/>
      <c r="K18" s="48">
        <f>K2+K3/K8*(-LN(K17)^(-K8)-1)</f>
        <v>1671.8993385805647</v>
      </c>
      <c r="L18" s="14"/>
      <c r="M18" s="3">
        <f>M2+M3/M8*(-LN(M17)^(-M8)-1)</f>
        <v>1658.3505821517506</v>
      </c>
      <c r="N18" s="3">
        <f>N2+N3/N8*(-LN(N17)^(-N8)-1)</f>
        <v>1556.2701295227864</v>
      </c>
      <c r="O18" s="3">
        <f>O2+O3/O8*(-LN(O17)^(-O8)-1)</f>
        <v>1399.2908625214798</v>
      </c>
      <c r="P18" s="3">
        <f>P2+P3/P8*(-LN(P17)^(-P8)-1)</f>
        <v>1315.8184917709657</v>
      </c>
      <c r="Q18" s="49">
        <f>Q2+Q3/Q8*(-LN(Q17)^(-Q8)-1)</f>
        <v>1305.6557803101509</v>
      </c>
      <c r="R18" s="23"/>
      <c r="S18" s="16" t="s">
        <v>25</v>
      </c>
    </row>
    <row r="19" spans="3:19" ht="15" thickBot="1" x14ac:dyDescent="0.35">
      <c r="C19" s="55">
        <f>(C18/C12-1)*100</f>
        <v>353.26266799487723</v>
      </c>
      <c r="D19" s="56"/>
      <c r="E19" s="57">
        <f>(E18/E12-1)*100</f>
        <v>353.54806319063277</v>
      </c>
      <c r="F19" s="57">
        <f>(F18/F12-1)*100</f>
        <v>342.56074817121112</v>
      </c>
      <c r="G19" s="57">
        <f>(G18/G12-1)*100</f>
        <v>328.01203180414706</v>
      </c>
      <c r="H19" s="57">
        <f>(H18/H12-1)*100</f>
        <v>321.4450941040792</v>
      </c>
      <c r="I19" s="58">
        <f>(I18/I12-1)*100</f>
        <v>319.47940000057378</v>
      </c>
      <c r="J19" s="20"/>
      <c r="K19" s="55">
        <f>(K18/K12-1)*100</f>
        <v>280.3629205343322</v>
      </c>
      <c r="L19" s="56"/>
      <c r="M19" s="57">
        <f>(M18/M12-1)*100</f>
        <v>280.59214737617913</v>
      </c>
      <c r="N19" s="57">
        <f>(N18/N12-1)*100</f>
        <v>271.77044924969596</v>
      </c>
      <c r="O19" s="57">
        <f>(O18/O12-1)*100</f>
        <v>260.09945356942688</v>
      </c>
      <c r="P19" s="57">
        <f>(P18/P12-1)*100</f>
        <v>254.83523197617853</v>
      </c>
      <c r="Q19" s="58">
        <f>(Q18/Q12-1)*100</f>
        <v>253.25993958855383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3132.0709381960087</v>
      </c>
      <c r="D21" s="14"/>
      <c r="E21" s="3">
        <f>E2+E3/E8*(-LN(E20)^(-E8)-1)</f>
        <v>3107.0003664706751</v>
      </c>
      <c r="F21" s="3">
        <f>F2+F3/F8*(-LN(F20)^(-F8)-1)</f>
        <v>2904.2509627943746</v>
      </c>
      <c r="G21" s="3">
        <f>G2+G3/G8*(-LN(G20)^(-G8)-1)</f>
        <v>2596.8482793247254</v>
      </c>
      <c r="H21" s="3">
        <f>H2+H3/H8*(-LN(H20)^(-H8)-1)</f>
        <v>2435.5143983047956</v>
      </c>
      <c r="I21" s="49">
        <f>I2+I3/I8*(-LN(I20)^(-I8)-1)</f>
        <v>2414.7595299751515</v>
      </c>
      <c r="J21" s="20"/>
      <c r="K21" s="48">
        <f>K2+K3/K8*(-LN(K20)^(-K8)-1)</f>
        <v>2385.6385405880646</v>
      </c>
      <c r="L21" s="14"/>
      <c r="M21" s="3">
        <f>M2+M3/M8*(-LN(M20)^(-M8)-1)</f>
        <v>2366.4578630497172</v>
      </c>
      <c r="N21" s="3">
        <f>N2+N3/N8*(-LN(N20)^(-N8)-1)</f>
        <v>2215.1699222006146</v>
      </c>
      <c r="O21" s="3">
        <f>O2+O3/O8*(-LN(O20)^(-O8)-1)</f>
        <v>1984.6629347165697</v>
      </c>
      <c r="P21" s="3">
        <f>P2+P3/P8*(-LN(P20)^(-P8)-1)</f>
        <v>1863.1314671986433</v>
      </c>
      <c r="Q21" s="49">
        <f>Q2+Q3/Q8*(-LN(Q20)^(-Q8)-1)</f>
        <v>1847.7912563308496</v>
      </c>
      <c r="R21" s="23"/>
      <c r="S21" s="16" t="s">
        <v>25</v>
      </c>
    </row>
    <row r="22" spans="3:19" x14ac:dyDescent="0.3">
      <c r="C22" s="50">
        <f>(C21/C15-1)*100</f>
        <v>213.40255179376692</v>
      </c>
      <c r="D22" s="14"/>
      <c r="E22" s="18">
        <f>(E21/E15-1)*100</f>
        <v>213.47925765195743</v>
      </c>
      <c r="F22" s="18">
        <f>(F21/F15-1)*100</f>
        <v>210.47570013945443</v>
      </c>
      <c r="G22" s="18">
        <f>(G21/G15-1)*100</f>
        <v>206.33246460264041</v>
      </c>
      <c r="H22" s="18">
        <f>(H21/H15-1)*100</f>
        <v>204.39701783609863</v>
      </c>
      <c r="I22" s="51">
        <f>(I21/I15-1)*100</f>
        <v>203.80947708697522</v>
      </c>
      <c r="J22" s="20"/>
      <c r="K22" s="50">
        <f>(K21/K15-1)*100</f>
        <v>159.06126577170755</v>
      </c>
      <c r="L22" s="14"/>
      <c r="M22" s="18">
        <f>(M21/M15-1)*100</f>
        <v>159.12331459765187</v>
      </c>
      <c r="N22" s="18">
        <f>(N21/N15-1)*100</f>
        <v>156.69651707913891</v>
      </c>
      <c r="O22" s="18">
        <f>(O21/O15-1)*100</f>
        <v>153.35841866795289</v>
      </c>
      <c r="P22" s="18">
        <f>(P21/P15-1)*100</f>
        <v>151.8028516086016</v>
      </c>
      <c r="Q22" s="51">
        <f>(Q21/Q15-1)*100</f>
        <v>151.33110447402953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7780.0076699986967</v>
      </c>
      <c r="D24" s="14"/>
      <c r="E24" s="3">
        <f>E2+E3/E8*(-LN(E23)^(-E8)-1)</f>
        <v>7718.2614989480226</v>
      </c>
      <c r="F24" s="3">
        <f>F2+F3/F8*(-LN(F23)^(-F8)-1)</f>
        <v>7195.0683094535416</v>
      </c>
      <c r="G24" s="3">
        <f>G2+G3/G8*(-LN(G23)^(-G8)-1)</f>
        <v>6408.8462030403171</v>
      </c>
      <c r="H24" s="3">
        <f>H2+H3/H8*(-LN(H23)^(-H8)-1)</f>
        <v>5999.6679086170861</v>
      </c>
      <c r="I24" s="49">
        <f>I2+I3/I8*(-LN(I23)^(-I8)-1)</f>
        <v>5945.1966777773014</v>
      </c>
      <c r="J24" s="20"/>
      <c r="K24" s="48">
        <f>K2+K3/K8*(-LN(K23)^(-K8)-1)</f>
        <v>4790.3917909525026</v>
      </c>
      <c r="L24" s="14"/>
      <c r="M24" s="3">
        <f>M2+M3/M8*(-LN(M23)^(-M8)-1)</f>
        <v>4752.2358622918209</v>
      </c>
      <c r="N24" s="3">
        <f>N2+N3/N8*(-LN(N23)^(-N8)-1)</f>
        <v>4435.1564574082058</v>
      </c>
      <c r="O24" s="3">
        <f>O2+O3/O8*(-LN(O23)^(-O8)-1)</f>
        <v>3956.9174911769796</v>
      </c>
      <c r="P24" s="3">
        <f>P2+P3/P8*(-LN(P23)^(-P8)-1)</f>
        <v>3707.1560814057088</v>
      </c>
      <c r="Q24" s="49">
        <f>Q2+Q3/Q8*(-LN(Q23)^(-Q8)-1)</f>
        <v>3674.3716717427906</v>
      </c>
      <c r="R24" s="23"/>
      <c r="S24" s="16" t="s">
        <v>25</v>
      </c>
    </row>
    <row r="25" spans="3:19" ht="15" thickBot="1" x14ac:dyDescent="0.35">
      <c r="C25" s="55">
        <f>(C24/C18-1)*100</f>
        <v>285.85697846915951</v>
      </c>
      <c r="D25" s="56"/>
      <c r="E25" s="57">
        <f>(E24/E18-1)*100</f>
        <v>285.90789682779871</v>
      </c>
      <c r="F25" s="57">
        <f>(F24/F18-1)*100</f>
        <v>283.90020813907518</v>
      </c>
      <c r="G25" s="57">
        <f>(G24/G18-1)*100</f>
        <v>281.0831435009473</v>
      </c>
      <c r="H25" s="57">
        <f>(H24/H18-1)*100</f>
        <v>279.74788017493853</v>
      </c>
      <c r="I25" s="58">
        <f>(I24/I18-1)*100</f>
        <v>279.34006319975396</v>
      </c>
      <c r="J25" s="20"/>
      <c r="K25" s="55">
        <f>(K24/K18-1)*100</f>
        <v>186.52393600559253</v>
      </c>
      <c r="L25" s="56"/>
      <c r="M25" s="57">
        <f>(M24/M18-1)*100</f>
        <v>186.56400603337312</v>
      </c>
      <c r="N25" s="57">
        <f>(N24/N18-1)*100</f>
        <v>184.98628697372732</v>
      </c>
      <c r="O25" s="57">
        <f>(O24/O18-1)*100</f>
        <v>182.78019939662394</v>
      </c>
      <c r="P25" s="57">
        <f>(P24/P18-1)*100</f>
        <v>181.73764881630686</v>
      </c>
      <c r="Q25" s="58">
        <f>(Q24/Q18-1)*100</f>
        <v>181.41963043812092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1409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401409" r:id="rId3"/>
      </mc:Fallback>
    </mc:AlternateContent>
  </oleObject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tabColor rgb="FF71EC46"/>
  </sheetPr>
  <dimension ref="A1:J11"/>
  <sheetViews>
    <sheetView workbookViewId="0"/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37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371.52</v>
      </c>
      <c r="C4" s="66">
        <v>627.70000000000005</v>
      </c>
      <c r="D4" s="66">
        <v>625.1</v>
      </c>
      <c r="E4" s="66">
        <v>537</v>
      </c>
      <c r="F4" s="66">
        <v>460.5</v>
      </c>
      <c r="G4" s="66">
        <v>434.8</v>
      </c>
      <c r="H4" s="66">
        <v>429.8</v>
      </c>
      <c r="I4" s="66">
        <v>315.5</v>
      </c>
      <c r="J4" s="67">
        <v>315.60000000000002</v>
      </c>
    </row>
    <row r="5" spans="1:10" x14ac:dyDescent="0.3">
      <c r="A5" t="s">
        <v>1</v>
      </c>
      <c r="B5" s="72">
        <v>369.74</v>
      </c>
      <c r="C5" s="66">
        <v>626</v>
      </c>
      <c r="D5" s="66">
        <v>624.6</v>
      </c>
      <c r="E5" s="66">
        <v>519.9</v>
      </c>
      <c r="F5" s="66">
        <v>454.5</v>
      </c>
      <c r="G5" s="66">
        <v>432.9</v>
      </c>
      <c r="H5" s="66">
        <v>429.8</v>
      </c>
      <c r="I5" s="66">
        <v>315.5</v>
      </c>
      <c r="J5" s="67">
        <v>315.5</v>
      </c>
    </row>
    <row r="6" spans="1:10" x14ac:dyDescent="0.3">
      <c r="A6" t="s">
        <v>2</v>
      </c>
      <c r="B6" s="72">
        <v>479.49</v>
      </c>
      <c r="C6" s="66">
        <v>598.79999999999995</v>
      </c>
      <c r="D6" s="66">
        <v>570.20000000000005</v>
      </c>
      <c r="E6" s="66">
        <v>488.8</v>
      </c>
      <c r="F6" s="66">
        <v>444.2</v>
      </c>
      <c r="G6" s="66">
        <v>431.6</v>
      </c>
      <c r="H6" s="66">
        <v>382.5</v>
      </c>
      <c r="I6" s="66">
        <v>315.5</v>
      </c>
      <c r="J6" s="67">
        <v>315.60000000000002</v>
      </c>
    </row>
    <row r="7" spans="1:10" x14ac:dyDescent="0.3">
      <c r="A7" t="s">
        <v>3</v>
      </c>
      <c r="B7" s="72">
        <v>518.79999999999995</v>
      </c>
      <c r="C7" s="66">
        <v>564.20000000000005</v>
      </c>
      <c r="D7" s="66">
        <v>536.6</v>
      </c>
      <c r="E7" s="66">
        <v>473</v>
      </c>
      <c r="F7" s="66">
        <v>440.4</v>
      </c>
      <c r="G7" s="66">
        <v>400.4</v>
      </c>
      <c r="H7" s="66">
        <v>364.3</v>
      </c>
      <c r="I7" s="66">
        <v>315.5</v>
      </c>
      <c r="J7" s="67">
        <v>315.60000000000002</v>
      </c>
    </row>
    <row r="8" spans="1:10" x14ac:dyDescent="0.3">
      <c r="A8" t="s">
        <v>7</v>
      </c>
      <c r="B8" s="72">
        <v>513.58000000000004</v>
      </c>
      <c r="C8" s="66">
        <v>539.9</v>
      </c>
      <c r="D8" s="66">
        <v>516.1</v>
      </c>
      <c r="E8" s="66">
        <v>464.7</v>
      </c>
      <c r="F8" s="66">
        <v>416.2</v>
      </c>
      <c r="G8" s="66">
        <v>383.7</v>
      </c>
      <c r="H8" s="66">
        <v>354.7</v>
      </c>
      <c r="I8" s="66">
        <v>315.5</v>
      </c>
      <c r="J8" s="67">
        <v>315.5</v>
      </c>
    </row>
    <row r="9" spans="1:10" x14ac:dyDescent="0.3">
      <c r="A9" t="s">
        <v>4</v>
      </c>
      <c r="B9" s="73">
        <v>503.40899999999999</v>
      </c>
      <c r="C9" s="66">
        <v>524</v>
      </c>
      <c r="D9" s="68">
        <v>503.6</v>
      </c>
      <c r="E9" s="68">
        <v>442.8</v>
      </c>
      <c r="F9" s="68">
        <v>401.2</v>
      </c>
      <c r="G9" s="68">
        <v>373.5</v>
      </c>
      <c r="H9" s="68">
        <v>348.8</v>
      </c>
      <c r="I9" s="66">
        <v>315.5</v>
      </c>
      <c r="J9" s="67">
        <v>315.5</v>
      </c>
    </row>
    <row r="10" spans="1:10" x14ac:dyDescent="0.3">
      <c r="A10" t="s">
        <v>5</v>
      </c>
      <c r="B10" s="72">
        <v>488.84</v>
      </c>
      <c r="C10" s="66">
        <v>489</v>
      </c>
      <c r="D10" s="66">
        <v>466.2</v>
      </c>
      <c r="E10" s="66">
        <v>417.2</v>
      </c>
      <c r="F10" s="66">
        <v>383.8</v>
      </c>
      <c r="G10" s="66">
        <v>361.7</v>
      </c>
      <c r="H10" s="66">
        <v>342</v>
      </c>
      <c r="I10" s="66">
        <v>315.5</v>
      </c>
      <c r="J10" s="67">
        <v>315.5</v>
      </c>
    </row>
    <row r="11" spans="1:10" ht="15" thickBot="1" x14ac:dyDescent="0.35">
      <c r="A11" t="s">
        <v>6</v>
      </c>
      <c r="B11" s="74">
        <v>456.87599999999998</v>
      </c>
      <c r="C11" s="69">
        <v>456.7</v>
      </c>
      <c r="D11" s="70">
        <v>438.1</v>
      </c>
      <c r="E11" s="70">
        <v>398</v>
      </c>
      <c r="F11" s="70">
        <v>370.9</v>
      </c>
      <c r="G11" s="70">
        <v>352.9</v>
      </c>
      <c r="H11" s="70">
        <v>336.9</v>
      </c>
      <c r="I11" s="69">
        <v>315.5</v>
      </c>
      <c r="J11" s="71">
        <v>315.5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tabColor theme="1"/>
  </sheetPr>
  <dimension ref="A1"/>
  <sheetViews>
    <sheetView workbookViewId="0">
      <selection activeCell="D18" sqref="D18"/>
    </sheetView>
  </sheetViews>
  <sheetFormatPr defaultRowHeight="14.4" x14ac:dyDescent="0.3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36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107.28700000000001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140.97200000000001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145.32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195.82408333333331</v>
      </c>
      <c r="D2" s="30"/>
      <c r="E2" s="29">
        <v>200.71933333333331</v>
      </c>
      <c r="F2" s="29">
        <v>198.91675000000001</v>
      </c>
      <c r="G2" s="29">
        <v>195.56399999999999</v>
      </c>
      <c r="H2" s="29">
        <v>192.07358333333335</v>
      </c>
      <c r="I2" s="29">
        <v>189.54925</v>
      </c>
      <c r="K2" s="26">
        <v>195.82408333333331</v>
      </c>
      <c r="L2" s="35"/>
      <c r="M2" s="35">
        <v>200.71933333333331</v>
      </c>
      <c r="N2" s="35">
        <v>198.91675000000001</v>
      </c>
      <c r="O2" s="35">
        <v>195.56399999999999</v>
      </c>
      <c r="P2" s="35">
        <v>192.07358333333335</v>
      </c>
      <c r="Q2" s="36">
        <v>189.54925</v>
      </c>
    </row>
    <row r="3" spans="2:19" x14ac:dyDescent="0.3">
      <c r="B3" s="25" t="s">
        <v>57</v>
      </c>
      <c r="C3" s="31">
        <v>236.55566516515174</v>
      </c>
      <c r="D3" s="32"/>
      <c r="E3" s="31">
        <v>233.10797656802018</v>
      </c>
      <c r="F3" s="31">
        <v>219.21195431964071</v>
      </c>
      <c r="G3" s="31">
        <v>215.03539774397407</v>
      </c>
      <c r="H3" s="31">
        <v>218.40343865653756</v>
      </c>
      <c r="I3" s="31">
        <v>212.06938056533218</v>
      </c>
      <c r="K3" s="37">
        <v>236.55566516515174</v>
      </c>
      <c r="L3" s="38"/>
      <c r="M3" s="38">
        <v>233.10797656802018</v>
      </c>
      <c r="N3" s="38">
        <v>219.21195431964071</v>
      </c>
      <c r="O3" s="38">
        <v>215.03539774397407</v>
      </c>
      <c r="P3" s="38">
        <v>218.40343865653756</v>
      </c>
      <c r="Q3" s="39">
        <v>212.06938056533218</v>
      </c>
    </row>
    <row r="4" spans="2:19" ht="15" thickBot="1" x14ac:dyDescent="0.35">
      <c r="B4" s="25" t="s">
        <v>58</v>
      </c>
      <c r="C4" s="33">
        <v>1.2080008808849358</v>
      </c>
      <c r="D4" s="34"/>
      <c r="E4" s="33">
        <v>1.1613628477975226</v>
      </c>
      <c r="F4" s="33">
        <v>1.1020286341881249</v>
      </c>
      <c r="G4" s="33">
        <v>1.0995653481416523</v>
      </c>
      <c r="H4" s="33">
        <v>1.1370821268925366</v>
      </c>
      <c r="I4" s="33">
        <v>1.1188088613662792</v>
      </c>
      <c r="K4" s="40">
        <v>1.2080008808849358</v>
      </c>
      <c r="L4" s="41"/>
      <c r="M4" s="41">
        <v>1.1613628477975226</v>
      </c>
      <c r="N4" s="41">
        <v>1.1020286341881249</v>
      </c>
      <c r="O4" s="41">
        <v>1.0995653481416523</v>
      </c>
      <c r="P4" s="41">
        <v>1.1370821268925366</v>
      </c>
      <c r="Q4" s="42">
        <v>1.1188088613662792</v>
      </c>
    </row>
    <row r="5" spans="2:19" s="8" customFormat="1" x14ac:dyDescent="0.3">
      <c r="B5" s="61" t="s">
        <v>34</v>
      </c>
      <c r="C5" s="62">
        <v>321.38723076923083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195.82408333333331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195.82408333333331</v>
      </c>
      <c r="D11" s="32"/>
      <c r="E11" s="27">
        <f>NORMINV(E10,E2,E3)</f>
        <v>200.71933333333331</v>
      </c>
      <c r="F11" s="27">
        <f>NORMINV(F10,F2,F3)</f>
        <v>198.91675000000001</v>
      </c>
      <c r="G11" s="27">
        <f>NORMINV(G10,G2,G3)</f>
        <v>195.56399999999999</v>
      </c>
      <c r="H11" s="27">
        <f>NORMINV(H10,H2,H3)</f>
        <v>192.07358333333335</v>
      </c>
      <c r="I11" s="47">
        <f>NORMINV(I10,I2,I3)</f>
        <v>189.54925</v>
      </c>
      <c r="J11" s="28"/>
      <c r="K11" s="46">
        <f>NORMINV(K10,K2,K3)</f>
        <v>195.82408333333331</v>
      </c>
      <c r="L11" s="32"/>
      <c r="M11" s="27">
        <f>NORMINV(M10,M2,M3)</f>
        <v>200.71933333333331</v>
      </c>
      <c r="N11" s="27">
        <f>NORMINV(N10,N2,N3)</f>
        <v>198.91675000000001</v>
      </c>
      <c r="O11" s="27">
        <f>NORMINV(O10,O2,O3)</f>
        <v>195.56399999999999</v>
      </c>
      <c r="P11" s="27">
        <f>NORMINV(P10,P2,P3)</f>
        <v>192.07358333333335</v>
      </c>
      <c r="Q11" s="47">
        <f>NORMINV(Q10,Q2,Q3)</f>
        <v>189.54925</v>
      </c>
      <c r="R11" s="21"/>
      <c r="S11" s="16" t="s">
        <v>27</v>
      </c>
    </row>
    <row r="12" spans="2:19" x14ac:dyDescent="0.3">
      <c r="C12" s="48">
        <f>C2+C3/C8*(-LN(C10)^(-C8)-1)</f>
        <v>290.97737371352571</v>
      </c>
      <c r="D12" s="14"/>
      <c r="E12" s="3">
        <f>E2+E3/E8*(-LN(E10)^(-E8)-1)</f>
        <v>294.48580884272434</v>
      </c>
      <c r="F12" s="3">
        <f>F2+F3/F8*(-LN(F10)^(-F8)-1)</f>
        <v>287.0936225751027</v>
      </c>
      <c r="G12" s="3">
        <f>G2+G3/G8*(-LN(G10)^(-G8)-1)</f>
        <v>282.06087433724076</v>
      </c>
      <c r="H12" s="3">
        <f>H2+H3/H8*(-LN(H10)^(-H8)-1)</f>
        <v>279.9252346730263</v>
      </c>
      <c r="I12" s="49">
        <f>I2+I3/I8*(-LN(I10)^(-I8)-1)</f>
        <v>274.85305929829985</v>
      </c>
      <c r="J12" s="20"/>
      <c r="K12" s="48">
        <f>K2+K3/K8*(-LN(K10)^(-K8)-1)</f>
        <v>287.98592078755661</v>
      </c>
      <c r="L12" s="14"/>
      <c r="M12" s="3">
        <f>M2+M3/M8*(-LN(M10)^(-M8)-1)</f>
        <v>291.5379549492896</v>
      </c>
      <c r="N12" s="3">
        <f>N2+N3/N8*(-LN(N10)^(-N8)-1)</f>
        <v>284.32149601580397</v>
      </c>
      <c r="O12" s="3">
        <f>O2+O3/O8*(-LN(O10)^(-O8)-1)</f>
        <v>279.34156398244949</v>
      </c>
      <c r="P12" s="3">
        <f>P2+P3/P8*(-LN(P10)^(-P8)-1)</f>
        <v>277.16333250021347</v>
      </c>
      <c r="Q12" s="49">
        <f>Q2+Q3/Q8*(-LN(Q10)^(-Q8)-1)</f>
        <v>272.17125682040228</v>
      </c>
      <c r="R12" s="23"/>
      <c r="S12" s="16" t="s">
        <v>25</v>
      </c>
    </row>
    <row r="13" spans="2:19" x14ac:dyDescent="0.3">
      <c r="C13" s="50">
        <f>C12/C2-1</f>
        <v>0.48591209395946322</v>
      </c>
      <c r="D13" s="14"/>
      <c r="E13" s="18">
        <f>E12/E2-1</f>
        <v>0.46715218684825754</v>
      </c>
      <c r="F13" s="18">
        <f>F12/F2-1</f>
        <v>0.44328530691911405</v>
      </c>
      <c r="G13" s="18">
        <f>G12/G2-1</f>
        <v>0.44229446287272078</v>
      </c>
      <c r="H13" s="18">
        <f>H12/H2-1</f>
        <v>0.45738539269729328</v>
      </c>
      <c r="I13" s="51">
        <f>I12/I2-1</f>
        <v>0.4500350663392223</v>
      </c>
      <c r="J13" s="20"/>
      <c r="K13" s="50">
        <f>K12/K2-1</f>
        <v>0.47063586809873992</v>
      </c>
      <c r="L13" s="14"/>
      <c r="M13" s="18">
        <f>M12/M2-1</f>
        <v>0.45246573963622327</v>
      </c>
      <c r="N13" s="18">
        <f>N12/N2-1</f>
        <v>0.4293491926436761</v>
      </c>
      <c r="O13" s="18">
        <f>O12/O2-1</f>
        <v>0.42838949900006895</v>
      </c>
      <c r="P13" s="18">
        <f>P12/P2-1</f>
        <v>0.44300599640092853</v>
      </c>
      <c r="Q13" s="51">
        <f>Q12/Q2-1</f>
        <v>0.43588675144007305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604.79066996123879</v>
      </c>
      <c r="D15" s="14"/>
      <c r="E15" s="3">
        <f>E2+E3/E8*(-LN(E14)^(-E8)-1)</f>
        <v>603.72542251831999</v>
      </c>
      <c r="F15" s="3">
        <f>F2+F3/F8*(-LN(F14)^(-F8)-1)</f>
        <v>577.8988582642271</v>
      </c>
      <c r="G15" s="3">
        <f>G2+G3/G8*(-LN(G14)^(-G8)-1)</f>
        <v>567.32551565903111</v>
      </c>
      <c r="H15" s="3">
        <f>H2+H3/H8*(-LN(H14)^(-H8)-1)</f>
        <v>569.65789843651464</v>
      </c>
      <c r="I15" s="49">
        <f>I2+I3/I8*(-LN(I14)^(-I8)-1)</f>
        <v>556.18300040098052</v>
      </c>
      <c r="J15" s="20"/>
      <c r="K15" s="48">
        <f>K2+K3/K8*(-LN(K14)^(-K8)-1)</f>
        <v>560.36837752086558</v>
      </c>
      <c r="L15" s="14"/>
      <c r="M15" s="3">
        <f>M2+M3/M8*(-LN(M14)^(-M8)-1)</f>
        <v>559.95056429178464</v>
      </c>
      <c r="N15" s="3">
        <f>N2+N3/N8*(-LN(N14)^(-N8)-1)</f>
        <v>536.73350492375948</v>
      </c>
      <c r="O15" s="3">
        <f>O2+O3/O8*(-LN(O14)^(-O8)-1)</f>
        <v>526.94446912207422</v>
      </c>
      <c r="P15" s="3">
        <f>P2+P3/P8*(-LN(P14)^(-P8)-1)</f>
        <v>528.6443745574295</v>
      </c>
      <c r="Q15" s="49">
        <f>Q2+Q3/Q8*(-LN(Q14)^(-Q8)-1)</f>
        <v>516.35893601197097</v>
      </c>
      <c r="R15" s="23"/>
      <c r="S15" s="16" t="s">
        <v>25</v>
      </c>
    </row>
    <row r="16" spans="2:19" x14ac:dyDescent="0.3">
      <c r="C16" s="50">
        <f>(C15/C12-1)*100</f>
        <v>107.8480062702985</v>
      </c>
      <c r="D16" s="14"/>
      <c r="E16" s="18">
        <f>(E15/E12-1)*100</f>
        <v>105.01002234737595</v>
      </c>
      <c r="F16" s="18">
        <f>(F15/F12-1)*100</f>
        <v>101.29282325421589</v>
      </c>
      <c r="G16" s="18">
        <f>(G15/G12-1)*100</f>
        <v>101.13584239291518</v>
      </c>
      <c r="H16" s="18">
        <f>(H15/H12-1)*100</f>
        <v>103.50358877145101</v>
      </c>
      <c r="I16" s="51">
        <f>(I15/I12-1)*100</f>
        <v>102.35648888934192</v>
      </c>
      <c r="J16" s="20"/>
      <c r="K16" s="50">
        <f>(K15/K12-1)*100</f>
        <v>94.581865664968362</v>
      </c>
      <c r="L16" s="14"/>
      <c r="M16" s="18">
        <f>(M15/M12-1)*100</f>
        <v>92.067809623341489</v>
      </c>
      <c r="N16" s="18">
        <f>(N15/N12-1)*100</f>
        <v>88.776969889721329</v>
      </c>
      <c r="O16" s="18">
        <f>(O15/O12-1)*100</f>
        <v>88.638046415169768</v>
      </c>
      <c r="P16" s="18">
        <f>(P15/P12-1)*100</f>
        <v>90.733878752530273</v>
      </c>
      <c r="Q16" s="51">
        <f>(Q15/Q12-1)*100</f>
        <v>89.71839350130233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1180.2659190622389</v>
      </c>
      <c r="D18" s="14"/>
      <c r="E18" s="3">
        <f>E2+E3/E8*(-LN(E17)^(-E8)-1)</f>
        <v>1170.8133880052424</v>
      </c>
      <c r="F18" s="3">
        <f>F2+F3/F8*(-LN(F17)^(-F8)-1)</f>
        <v>1111.1816013764656</v>
      </c>
      <c r="G18" s="3">
        <f>G2+G3/G8*(-LN(G17)^(-G8)-1)</f>
        <v>1090.447838668508</v>
      </c>
      <c r="H18" s="3">
        <f>H2+H3/H8*(-LN(H17)^(-H8)-1)</f>
        <v>1100.9737440225344</v>
      </c>
      <c r="I18" s="49">
        <f>I2+I3/I8*(-LN(I17)^(-I8)-1)</f>
        <v>1072.089814648386</v>
      </c>
      <c r="J18" s="20"/>
      <c r="K18" s="48">
        <f>K2+K3/K8*(-LN(K17)^(-K8)-1)</f>
        <v>985.37279085388127</v>
      </c>
      <c r="L18" s="14"/>
      <c r="M18" s="3">
        <f>M2+M3/M8*(-LN(M17)^(-M8)-1)</f>
        <v>978.76073633044871</v>
      </c>
      <c r="N18" s="3">
        <f>N2+N3/N8*(-LN(N17)^(-N8)-1)</f>
        <v>930.57758376312574</v>
      </c>
      <c r="O18" s="3">
        <f>O2+O3/O8*(-LN(O17)^(-O8)-1)</f>
        <v>913.28479625059424</v>
      </c>
      <c r="P18" s="3">
        <f>P2+P3/P8*(-LN(P17)^(-P8)-1)</f>
        <v>921.03584508649465</v>
      </c>
      <c r="Q18" s="49">
        <f>Q2+Q3/Q8*(-LN(Q17)^(-Q8)-1)</f>
        <v>897.37041003496836</v>
      </c>
      <c r="R18" s="23"/>
      <c r="S18" s="16" t="s">
        <v>25</v>
      </c>
    </row>
    <row r="19" spans="3:19" ht="15" thickBot="1" x14ac:dyDescent="0.35">
      <c r="C19" s="55">
        <f>(C18/C12-1)*100</f>
        <v>305.62120140112319</v>
      </c>
      <c r="D19" s="56"/>
      <c r="E19" s="57">
        <f>(E18/E12-1)*100</f>
        <v>297.57888252962886</v>
      </c>
      <c r="F19" s="57">
        <f>(F18/F12-1)*100</f>
        <v>287.04503130709014</v>
      </c>
      <c r="G19" s="57">
        <f>(G18/G12-1)*100</f>
        <v>286.6001767280685</v>
      </c>
      <c r="H19" s="57">
        <f>(H18/H12-1)*100</f>
        <v>293.30992981342121</v>
      </c>
      <c r="I19" s="58">
        <f>(I18/I12-1)*100</f>
        <v>290.05926198727144</v>
      </c>
      <c r="J19" s="20"/>
      <c r="K19" s="55">
        <f>(K18/K12-1)*100</f>
        <v>242.16005704694768</v>
      </c>
      <c r="L19" s="56"/>
      <c r="M19" s="57">
        <f>(M18/M12-1)*100</f>
        <v>235.72326337429899</v>
      </c>
      <c r="N19" s="57">
        <f>(N18/N12-1)*100</f>
        <v>227.29765311568272</v>
      </c>
      <c r="O19" s="57">
        <f>(O18/O12-1)*100</f>
        <v>226.9419642498938</v>
      </c>
      <c r="P19" s="57">
        <f>(P18/P12-1)*100</f>
        <v>232.30797045846069</v>
      </c>
      <c r="Q19" s="58">
        <f>(Q18/Q12-1)*100</f>
        <v>229.7080009543831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1811.6868379453658</v>
      </c>
      <c r="D21" s="14"/>
      <c r="E21" s="3">
        <f>E2+E3/E8*(-LN(E20)^(-E8)-1)</f>
        <v>1793.0316412049924</v>
      </c>
      <c r="F21" s="3">
        <f>F2+F3/F8*(-LN(F20)^(-F8)-1)</f>
        <v>1696.308207962019</v>
      </c>
      <c r="G21" s="3">
        <f>G2+G3/G8*(-LN(G20)^(-G8)-1)</f>
        <v>1664.4262650194696</v>
      </c>
      <c r="H21" s="3">
        <f>H2+H3/H8*(-LN(H20)^(-H8)-1)</f>
        <v>1683.9422382560897</v>
      </c>
      <c r="I21" s="49">
        <f>I2+I3/I8*(-LN(I20)^(-I8)-1)</f>
        <v>1638.1512659776176</v>
      </c>
      <c r="J21" s="20"/>
      <c r="K21" s="48">
        <f>K2+K3/K8*(-LN(K20)^(-K8)-1)</f>
        <v>1389.2792418038853</v>
      </c>
      <c r="L21" s="14"/>
      <c r="M21" s="3">
        <f>M2+M3/M8*(-LN(M20)^(-M8)-1)</f>
        <v>1376.7804389572789</v>
      </c>
      <c r="N21" s="3">
        <f>N2+N3/N8*(-LN(N20)^(-N8)-1)</f>
        <v>1304.8705537211497</v>
      </c>
      <c r="O21" s="3">
        <f>O2+O3/O8*(-LN(O20)^(-O8)-1)</f>
        <v>1280.4465138562737</v>
      </c>
      <c r="P21" s="3">
        <f>P2+P3/P8*(-LN(P20)^(-P8)-1)</f>
        <v>1293.9483167512585</v>
      </c>
      <c r="Q21" s="49">
        <f>Q2+Q3/Q8*(-LN(Q20)^(-Q8)-1)</f>
        <v>1259.4678081231016</v>
      </c>
      <c r="R21" s="23"/>
      <c r="S21" s="16" t="s">
        <v>25</v>
      </c>
    </row>
    <row r="22" spans="3:19" x14ac:dyDescent="0.3">
      <c r="C22" s="50">
        <f>(C21/C15-1)*100</f>
        <v>199.55601630915987</v>
      </c>
      <c r="D22" s="14"/>
      <c r="E22" s="18">
        <f>(E21/E15-1)*100</f>
        <v>196.99455651970382</v>
      </c>
      <c r="F22" s="18">
        <f>(F21/F15-1)*100</f>
        <v>193.53029231742008</v>
      </c>
      <c r="G22" s="18">
        <f>(G21/G15-1)*100</f>
        <v>193.38117519463168</v>
      </c>
      <c r="H22" s="18">
        <f>(H21/H15-1)*100</f>
        <v>195.60587905089076</v>
      </c>
      <c r="I22" s="51">
        <f>(I21/I15-1)*100</f>
        <v>194.53458030838618</v>
      </c>
      <c r="J22" s="20"/>
      <c r="K22" s="50">
        <f>(K21/K15-1)*100</f>
        <v>147.92249126373213</v>
      </c>
      <c r="L22" s="14"/>
      <c r="M22" s="18">
        <f>(M21/M15-1)*100</f>
        <v>145.87535521079542</v>
      </c>
      <c r="N22" s="18">
        <f>(N21/N15-1)*100</f>
        <v>143.11330329685688</v>
      </c>
      <c r="O22" s="18">
        <f>(O21/O15-1)*100</f>
        <v>142.99458270993637</v>
      </c>
      <c r="P22" s="18">
        <f>(P21/P15-1)*100</f>
        <v>144.76725356900397</v>
      </c>
      <c r="Q22" s="51">
        <f>(Q21/Q15-1)*100</f>
        <v>143.91323947067369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4441.9635893165996</v>
      </c>
      <c r="D24" s="14"/>
      <c r="E24" s="3">
        <f>E2+E3/E8*(-LN(E23)^(-E8)-1)</f>
        <v>4384.9733344973101</v>
      </c>
      <c r="F24" s="3">
        <f>F2+F3/F8*(-LN(F23)^(-F8)-1)</f>
        <v>4133.7391892367978</v>
      </c>
      <c r="G24" s="3">
        <f>G2+G3/G8*(-LN(G23)^(-G8)-1)</f>
        <v>4055.4178610692397</v>
      </c>
      <c r="H24" s="3">
        <f>H2+H3/H8*(-LN(H23)^(-H8)-1)</f>
        <v>4112.3832849617902</v>
      </c>
      <c r="I24" s="49">
        <f>I2+I3/I8*(-LN(I23)^(-I8)-1)</f>
        <v>3996.1635375892993</v>
      </c>
      <c r="J24" s="20"/>
      <c r="K24" s="48">
        <f>K2+K3/K8*(-LN(K23)^(-K8)-1)</f>
        <v>2750.1339462018932</v>
      </c>
      <c r="L24" s="14"/>
      <c r="M24" s="3">
        <f>M2+M3/M8*(-LN(M23)^(-M8)-1)</f>
        <v>2717.8013201262793</v>
      </c>
      <c r="N24" s="3">
        <f>N2+N3/N8*(-LN(N23)^(-N8)-1)</f>
        <v>2565.9505582431066</v>
      </c>
      <c r="O24" s="3">
        <f>O2+O3/O8*(-LN(O23)^(-O8)-1)</f>
        <v>2517.4996718420794</v>
      </c>
      <c r="P24" s="3">
        <f>P2+P3/P8*(-LN(P23)^(-P8)-1)</f>
        <v>2550.3771016841806</v>
      </c>
      <c r="Q24" s="49">
        <f>Q2+Q3/Q8*(-LN(Q23)^(-Q8)-1)</f>
        <v>2479.4580966652093</v>
      </c>
      <c r="R24" s="23"/>
      <c r="S24" s="16" t="s">
        <v>25</v>
      </c>
    </row>
    <row r="25" spans="3:19" ht="15" thickBot="1" x14ac:dyDescent="0.35">
      <c r="C25" s="55">
        <f>(C24/C18-1)*100</f>
        <v>276.35277928264588</v>
      </c>
      <c r="D25" s="56"/>
      <c r="E25" s="57">
        <f>(E24/E18-1)*100</f>
        <v>274.5236755421929</v>
      </c>
      <c r="F25" s="57">
        <f>(F24/F18-1)*100</f>
        <v>272.01292607042518</v>
      </c>
      <c r="G25" s="57">
        <f>(G24/G18-1)*100</f>
        <v>271.90388363932294</v>
      </c>
      <c r="H25" s="57">
        <f>(H24/H18-1)*100</f>
        <v>273.52237574138002</v>
      </c>
      <c r="I25" s="58">
        <f>(I24/I18-1)*100</f>
        <v>272.74521994222323</v>
      </c>
      <c r="J25" s="20"/>
      <c r="K25" s="55">
        <f>(K24/K18-1)*100</f>
        <v>179.09578706945487</v>
      </c>
      <c r="L25" s="56"/>
      <c r="M25" s="57">
        <f>(M24/M18-1)*100</f>
        <v>177.67780410928711</v>
      </c>
      <c r="N25" s="57">
        <f>(N24/N18-1)*100</f>
        <v>175.73741330268894</v>
      </c>
      <c r="O25" s="57">
        <f>(O24/O18-1)*100</f>
        <v>175.65329918744297</v>
      </c>
      <c r="P25" s="57">
        <f>(P24/P18-1)*100</f>
        <v>176.90313197796056</v>
      </c>
      <c r="Q25" s="58">
        <f>(Q24/Q18-1)*100</f>
        <v>176.30263589464587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5505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405505" r:id="rId3"/>
      </mc:Fallback>
    </mc:AlternateContent>
  </oleObject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tabColor rgb="FF71EC46"/>
  </sheetPr>
  <dimension ref="A1:J11"/>
  <sheetViews>
    <sheetView workbookViewId="0"/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36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241.04</v>
      </c>
      <c r="C4" s="66">
        <v>380.8</v>
      </c>
      <c r="D4" s="66">
        <v>384.3</v>
      </c>
      <c r="E4" s="66">
        <v>385</v>
      </c>
      <c r="F4" s="66">
        <v>384.8</v>
      </c>
      <c r="G4" s="66">
        <v>355</v>
      </c>
      <c r="H4" s="66">
        <v>339.6</v>
      </c>
      <c r="I4" s="66">
        <v>316.7</v>
      </c>
      <c r="J4" s="67">
        <v>316.8</v>
      </c>
    </row>
    <row r="5" spans="1:10" x14ac:dyDescent="0.3">
      <c r="A5" t="s">
        <v>1</v>
      </c>
      <c r="B5" s="72">
        <v>277.91000000000003</v>
      </c>
      <c r="C5" s="66">
        <v>382.8</v>
      </c>
      <c r="D5" s="66">
        <v>385</v>
      </c>
      <c r="E5" s="66">
        <v>384.8</v>
      </c>
      <c r="F5" s="66">
        <v>384.9</v>
      </c>
      <c r="G5" s="66">
        <v>349.1</v>
      </c>
      <c r="H5" s="66">
        <v>339.6</v>
      </c>
      <c r="I5" s="66">
        <v>316.7</v>
      </c>
      <c r="J5" s="67">
        <v>316.8</v>
      </c>
    </row>
    <row r="6" spans="1:10" x14ac:dyDescent="0.3">
      <c r="A6" t="s">
        <v>2</v>
      </c>
      <c r="B6" s="72">
        <v>322.36</v>
      </c>
      <c r="C6" s="66">
        <v>383.8</v>
      </c>
      <c r="D6" s="66">
        <v>384.7</v>
      </c>
      <c r="E6" s="66">
        <v>384.8</v>
      </c>
      <c r="F6" s="66">
        <v>366</v>
      </c>
      <c r="G6" s="66">
        <v>345.1</v>
      </c>
      <c r="H6" s="66">
        <v>330.1</v>
      </c>
      <c r="I6" s="66">
        <v>316.8</v>
      </c>
      <c r="J6" s="67">
        <v>316.8</v>
      </c>
    </row>
    <row r="7" spans="1:10" x14ac:dyDescent="0.3">
      <c r="A7" t="s">
        <v>3</v>
      </c>
      <c r="B7" s="72">
        <v>340.46</v>
      </c>
      <c r="C7" s="66">
        <v>384</v>
      </c>
      <c r="D7" s="66">
        <v>384.8</v>
      </c>
      <c r="E7" s="66">
        <v>372.5</v>
      </c>
      <c r="F7" s="66">
        <v>358.8</v>
      </c>
      <c r="G7" s="66">
        <v>337.4</v>
      </c>
      <c r="H7" s="66">
        <v>326.39999999999998</v>
      </c>
      <c r="I7" s="66">
        <v>316.8</v>
      </c>
      <c r="J7" s="67">
        <v>316.8</v>
      </c>
    </row>
    <row r="8" spans="1:10" x14ac:dyDescent="0.3">
      <c r="A8" t="s">
        <v>7</v>
      </c>
      <c r="B8" s="72">
        <v>349.47</v>
      </c>
      <c r="C8" s="66">
        <v>379.8</v>
      </c>
      <c r="D8" s="66">
        <v>375.9</v>
      </c>
      <c r="E8" s="66">
        <v>366</v>
      </c>
      <c r="F8" s="66">
        <v>350.5</v>
      </c>
      <c r="G8" s="66">
        <v>333.3</v>
      </c>
      <c r="H8" s="66">
        <v>324.5</v>
      </c>
      <c r="I8" s="66">
        <v>316.8</v>
      </c>
      <c r="J8" s="67">
        <v>316.8</v>
      </c>
    </row>
    <row r="9" spans="1:10" x14ac:dyDescent="0.3">
      <c r="A9" t="s">
        <v>4</v>
      </c>
      <c r="B9" s="73">
        <v>355.02100000000002</v>
      </c>
      <c r="C9" s="66">
        <v>373.7</v>
      </c>
      <c r="D9" s="68">
        <v>370.4</v>
      </c>
      <c r="E9" s="68">
        <v>358.6</v>
      </c>
      <c r="F9" s="68">
        <v>345.4</v>
      </c>
      <c r="G9" s="68">
        <v>330.8</v>
      </c>
      <c r="H9" s="68">
        <v>323.39999999999998</v>
      </c>
      <c r="I9" s="66">
        <v>316.8</v>
      </c>
      <c r="J9" s="67">
        <v>316.8</v>
      </c>
    </row>
    <row r="10" spans="1:10" x14ac:dyDescent="0.3">
      <c r="A10" t="s">
        <v>5</v>
      </c>
      <c r="B10" s="72">
        <v>351.76</v>
      </c>
      <c r="C10" s="66">
        <v>363.2</v>
      </c>
      <c r="D10" s="66">
        <v>359.3</v>
      </c>
      <c r="E10" s="66">
        <v>350</v>
      </c>
      <c r="F10" s="66">
        <v>339.5</v>
      </c>
      <c r="G10" s="66">
        <v>327.9</v>
      </c>
      <c r="H10" s="66">
        <v>322</v>
      </c>
      <c r="I10" s="66">
        <v>316.8</v>
      </c>
      <c r="J10" s="67">
        <v>316.8</v>
      </c>
    </row>
    <row r="11" spans="1:10" ht="15" thickBot="1" x14ac:dyDescent="0.35">
      <c r="A11" t="s">
        <v>6</v>
      </c>
      <c r="B11" s="74">
        <v>344.88</v>
      </c>
      <c r="C11" s="69">
        <v>354.3</v>
      </c>
      <c r="D11" s="70">
        <v>351.1</v>
      </c>
      <c r="E11" s="70">
        <v>343.6</v>
      </c>
      <c r="F11" s="70">
        <v>335.1</v>
      </c>
      <c r="G11" s="70">
        <v>325.8</v>
      </c>
      <c r="H11" s="70">
        <v>321</v>
      </c>
      <c r="I11" s="69">
        <v>316.8</v>
      </c>
      <c r="J11" s="71">
        <v>316.7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tabColor theme="1"/>
  </sheetPr>
  <dimension ref="A1"/>
  <sheetViews>
    <sheetView workbookViewId="0">
      <selection activeCell="D18" sqref="D18"/>
    </sheetView>
  </sheetViews>
  <sheetFormatPr defaultRowHeight="14.4" x14ac:dyDescent="0.3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46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305.64999999999998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348.45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404.077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125.06124999999999</v>
      </c>
      <c r="D2" s="30"/>
      <c r="E2" s="29">
        <v>144.36675</v>
      </c>
      <c r="F2" s="29">
        <v>160.39208333333332</v>
      </c>
      <c r="G2" s="29">
        <v>174.61341666666667</v>
      </c>
      <c r="H2" s="29">
        <v>183.52516666666668</v>
      </c>
      <c r="I2" s="29">
        <v>187.87683333333334</v>
      </c>
      <c r="K2" s="26">
        <v>125.06124999999999</v>
      </c>
      <c r="L2" s="35"/>
      <c r="M2" s="35">
        <v>144.36675</v>
      </c>
      <c r="N2" s="35">
        <v>160.39208333333332</v>
      </c>
      <c r="O2" s="35">
        <v>174.61341666666667</v>
      </c>
      <c r="P2" s="35">
        <v>183.52516666666668</v>
      </c>
      <c r="Q2" s="36">
        <v>187.87683333333334</v>
      </c>
    </row>
    <row r="3" spans="2:19" x14ac:dyDescent="0.3">
      <c r="B3" s="25" t="s">
        <v>57</v>
      </c>
      <c r="C3" s="31">
        <v>43.049486537957883</v>
      </c>
      <c r="D3" s="32"/>
      <c r="E3" s="31">
        <v>46.326232744231724</v>
      </c>
      <c r="F3" s="31">
        <v>49.223085192916237</v>
      </c>
      <c r="G3" s="31">
        <v>47.60789351949564</v>
      </c>
      <c r="H3" s="31">
        <v>44.826452689536701</v>
      </c>
      <c r="I3" s="31">
        <v>39.791771241620481</v>
      </c>
      <c r="K3" s="37">
        <v>43.049486537957883</v>
      </c>
      <c r="L3" s="38"/>
      <c r="M3" s="38">
        <v>46.326232744231724</v>
      </c>
      <c r="N3" s="38">
        <v>49.223085192916237</v>
      </c>
      <c r="O3" s="38">
        <v>47.60789351949564</v>
      </c>
      <c r="P3" s="38">
        <v>44.826452689536701</v>
      </c>
      <c r="Q3" s="39">
        <v>39.791771241620481</v>
      </c>
    </row>
    <row r="4" spans="2:19" ht="15" thickBot="1" x14ac:dyDescent="0.35">
      <c r="B4" s="25" t="s">
        <v>58</v>
      </c>
      <c r="C4" s="33">
        <v>0.34422722096539005</v>
      </c>
      <c r="D4" s="34"/>
      <c r="E4" s="33">
        <v>0.32089267607833333</v>
      </c>
      <c r="F4" s="33">
        <v>0.30689223663626108</v>
      </c>
      <c r="G4" s="33">
        <v>0.27264739690867001</v>
      </c>
      <c r="H4" s="33">
        <v>0.24425234698712547</v>
      </c>
      <c r="I4" s="33">
        <v>0.21179711482054545</v>
      </c>
      <c r="K4" s="40">
        <v>0.34422722096539005</v>
      </c>
      <c r="L4" s="41"/>
      <c r="M4" s="41">
        <v>0.32089267607833333</v>
      </c>
      <c r="N4" s="41">
        <v>0.30689223663626108</v>
      </c>
      <c r="O4" s="41">
        <v>0.27264739690867001</v>
      </c>
      <c r="P4" s="41">
        <v>0.24425234698712547</v>
      </c>
      <c r="Q4" s="42">
        <v>0.21179711482054545</v>
      </c>
    </row>
    <row r="5" spans="2:19" s="8" customFormat="1" x14ac:dyDescent="0.3">
      <c r="B5" s="61" t="s">
        <v>34</v>
      </c>
      <c r="C5" s="62">
        <v>133.28161538461538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125.06124999999999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125.06124999999999</v>
      </c>
      <c r="D11" s="32"/>
      <c r="E11" s="27">
        <f>NORMINV(E10,E2,E3)</f>
        <v>144.36675</v>
      </c>
      <c r="F11" s="27">
        <f>NORMINV(F10,F2,F3)</f>
        <v>160.39208333333332</v>
      </c>
      <c r="G11" s="27">
        <f>NORMINV(G10,G2,G3)</f>
        <v>174.61341666666667</v>
      </c>
      <c r="H11" s="27">
        <f>NORMINV(H10,H2,H3)</f>
        <v>183.52516666666668</v>
      </c>
      <c r="I11" s="47">
        <f>NORMINV(I10,I2,I3)</f>
        <v>187.87683333333334</v>
      </c>
      <c r="J11" s="28"/>
      <c r="K11" s="46">
        <f>NORMINV(K10,K2,K3)</f>
        <v>125.06124999999999</v>
      </c>
      <c r="L11" s="32"/>
      <c r="M11" s="27">
        <f>NORMINV(M10,M2,M3)</f>
        <v>144.36675</v>
      </c>
      <c r="N11" s="27">
        <f>NORMINV(N10,N2,N3)</f>
        <v>160.39208333333332</v>
      </c>
      <c r="O11" s="27">
        <f>NORMINV(O10,O2,O3)</f>
        <v>174.61341666666667</v>
      </c>
      <c r="P11" s="27">
        <f>NORMINV(P10,P2,P3)</f>
        <v>183.52516666666668</v>
      </c>
      <c r="Q11" s="47">
        <f>NORMINV(Q10,Q2,Q3)</f>
        <v>187.87683333333334</v>
      </c>
      <c r="R11" s="21"/>
      <c r="S11" s="16" t="s">
        <v>27</v>
      </c>
    </row>
    <row r="12" spans="2:19" x14ac:dyDescent="0.3">
      <c r="C12" s="48">
        <f>C2+C3/C8*(-LN(C10)^(-C8)-1)</f>
        <v>142.37768285906785</v>
      </c>
      <c r="D12" s="14"/>
      <c r="E12" s="3">
        <f>E2+E3/E8*(-LN(E10)^(-E8)-1)</f>
        <v>163.00123703904319</v>
      </c>
      <c r="F12" s="3">
        <f>F2+F3/F8*(-LN(F10)^(-F8)-1)</f>
        <v>180.19181425713322</v>
      </c>
      <c r="G12" s="3">
        <f>G2+G3/G8*(-LN(G10)^(-G8)-1)</f>
        <v>193.76344511044621</v>
      </c>
      <c r="H12" s="3">
        <f>H2+H3/H8*(-LN(H10)^(-H8)-1)</f>
        <v>201.55637495120959</v>
      </c>
      <c r="I12" s="49">
        <f>I2+I3/I8*(-LN(I10)^(-I8)-1)</f>
        <v>203.88286709732154</v>
      </c>
      <c r="J12" s="20"/>
      <c r="K12" s="48">
        <f>K2+K3/K8*(-LN(K10)^(-K8)-1)</f>
        <v>141.83328451470553</v>
      </c>
      <c r="L12" s="14"/>
      <c r="M12" s="3">
        <f>M2+M3/M8*(-LN(M10)^(-M8)-1)</f>
        <v>162.415401377931</v>
      </c>
      <c r="N12" s="3">
        <f>N2+N3/N8*(-LN(N10)^(-N8)-1)</f>
        <v>179.5693453675263</v>
      </c>
      <c r="O12" s="3">
        <f>O2+O3/O8*(-LN(O10)^(-O8)-1)</f>
        <v>193.16140172979544</v>
      </c>
      <c r="P12" s="3">
        <f>P2+P3/P8*(-LN(P10)^(-P8)-1)</f>
        <v>200.98950531836732</v>
      </c>
      <c r="Q12" s="49">
        <f>Q2+Q3/Q8*(-LN(Q10)^(-Q8)-1)</f>
        <v>203.37966540723673</v>
      </c>
      <c r="R12" s="23"/>
      <c r="S12" s="16" t="s">
        <v>25</v>
      </c>
    </row>
    <row r="13" spans="2:19" x14ac:dyDescent="0.3">
      <c r="C13" s="50">
        <f>C12/C2-1</f>
        <v>0.13846361570084942</v>
      </c>
      <c r="D13" s="14"/>
      <c r="E13" s="18">
        <f>E12/E2-1</f>
        <v>0.12907741594960886</v>
      </c>
      <c r="F13" s="18">
        <f>F12/F2-1</f>
        <v>0.12344581174029212</v>
      </c>
      <c r="G13" s="18">
        <f>G12/G2-1</f>
        <v>0.10967100243125394</v>
      </c>
      <c r="H13" s="18">
        <f>H12/H2-1</f>
        <v>9.8249240755588829E-2</v>
      </c>
      <c r="I13" s="51">
        <f>I12/I2-1</f>
        <v>8.5194291813456946E-2</v>
      </c>
      <c r="J13" s="20"/>
      <c r="K13" s="50">
        <f>K12/K2-1</f>
        <v>0.13411056194229265</v>
      </c>
      <c r="L13" s="14"/>
      <c r="M13" s="18">
        <f>M12/M2-1</f>
        <v>0.12501944788485586</v>
      </c>
      <c r="N13" s="18">
        <f>N12/N2-1</f>
        <v>0.11956489145625726</v>
      </c>
      <c r="O13" s="18">
        <f>O12/O2-1</f>
        <v>0.10622313804520811</v>
      </c>
      <c r="P13" s="18">
        <f>P12/P2-1</f>
        <v>9.5160456567903839E-2</v>
      </c>
      <c r="Q13" s="51">
        <f>Q12/Q2-1</f>
        <v>8.2515932373620871E-2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199.48686797546077</v>
      </c>
      <c r="D15" s="14"/>
      <c r="E15" s="3">
        <f>E2+E3/E8*(-LN(E14)^(-E8)-1)</f>
        <v>224.45733359904955</v>
      </c>
      <c r="F15" s="3">
        <f>F2+F3/F8*(-LN(F14)^(-F8)-1)</f>
        <v>245.49085752919686</v>
      </c>
      <c r="G15" s="3">
        <f>G2+G3/G8*(-LN(G14)^(-G8)-1)</f>
        <v>256.91978500335341</v>
      </c>
      <c r="H15" s="3">
        <f>H2+H3/H8*(-LN(H14)^(-H8)-1)</f>
        <v>261.0228724784393</v>
      </c>
      <c r="I15" s="49">
        <f>I2+I3/I8*(-LN(I14)^(-I8)-1)</f>
        <v>256.67038705863774</v>
      </c>
      <c r="J15" s="20"/>
      <c r="K15" s="48">
        <f>K2+K3/K8*(-LN(K14)^(-K8)-1)</f>
        <v>191.40269514847751</v>
      </c>
      <c r="L15" s="14"/>
      <c r="M15" s="3">
        <f>M2+M3/M8*(-LN(M14)^(-M8)-1)</f>
        <v>215.7578274714397</v>
      </c>
      <c r="N15" s="3">
        <f>N2+N3/N8*(-LN(N14)^(-N8)-1)</f>
        <v>236.24735755327976</v>
      </c>
      <c r="O15" s="3">
        <f>O2+O3/O8*(-LN(O14)^(-O8)-1)</f>
        <v>247.97959848566126</v>
      </c>
      <c r="P15" s="3">
        <f>P2+P3/P8*(-LN(P14)^(-P8)-1)</f>
        <v>252.60500690312563</v>
      </c>
      <c r="Q15" s="49">
        <f>Q2+Q3/Q8*(-LN(Q14)^(-Q8)-1)</f>
        <v>249.19797375760086</v>
      </c>
      <c r="R15" s="23"/>
      <c r="S15" s="16" t="s">
        <v>25</v>
      </c>
    </row>
    <row r="16" spans="2:19" x14ac:dyDescent="0.3">
      <c r="C16" s="50">
        <f>(C15/C12-1)*100</f>
        <v>40.11105109283335</v>
      </c>
      <c r="D16" s="14"/>
      <c r="E16" s="18">
        <f>(E15/E12-1)*100</f>
        <v>37.702840589661271</v>
      </c>
      <c r="F16" s="18">
        <f>(F15/F12-1)*100</f>
        <v>36.238629119346164</v>
      </c>
      <c r="G16" s="18">
        <f>(G15/G12-1)*100</f>
        <v>32.594558719219592</v>
      </c>
      <c r="H16" s="18">
        <f>(H15/H12-1)*100</f>
        <v>29.503655015439058</v>
      </c>
      <c r="I16" s="51">
        <f>(I15/I12-1)*100</f>
        <v>25.891101450971156</v>
      </c>
      <c r="J16" s="20"/>
      <c r="K16" s="50">
        <f>(K15/K12-1)*100</f>
        <v>34.949067705354132</v>
      </c>
      <c r="L16" s="14"/>
      <c r="M16" s="18">
        <f>(M15/M12-1)*100</f>
        <v>32.843206765461865</v>
      </c>
      <c r="N16" s="18">
        <f>(N15/N12-1)*100</f>
        <v>31.563300556534312</v>
      </c>
      <c r="O16" s="18">
        <f>(O15/O12-1)*100</f>
        <v>28.379477610412284</v>
      </c>
      <c r="P16" s="18">
        <f>(P15/P12-1)*100</f>
        <v>25.680694871605048</v>
      </c>
      <c r="Q16" s="51">
        <f>(Q15/Q12-1)*100</f>
        <v>22.528460875682899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304.21449718613945</v>
      </c>
      <c r="D18" s="14"/>
      <c r="E18" s="3">
        <f>E2+E3/E8*(-LN(E17)^(-E8)-1)</f>
        <v>337.15639032967238</v>
      </c>
      <c r="F18" s="3">
        <f>F2+F3/F8*(-LN(F17)^(-F8)-1)</f>
        <v>365.23716414644446</v>
      </c>
      <c r="G18" s="3">
        <f>G2+G3/G8*(-LN(G17)^(-G8)-1)</f>
        <v>372.73677194035304</v>
      </c>
      <c r="H18" s="3">
        <f>H2+H3/H8*(-LN(H17)^(-H8)-1)</f>
        <v>370.07337443879373</v>
      </c>
      <c r="I18" s="49">
        <f>I2+I3/I8*(-LN(I17)^(-I8)-1)</f>
        <v>353.47288574939813</v>
      </c>
      <c r="J18" s="20"/>
      <c r="K18" s="48">
        <f>K2+K3/K8*(-LN(K17)^(-K8)-1)</f>
        <v>268.74695049564411</v>
      </c>
      <c r="L18" s="14"/>
      <c r="M18" s="3">
        <f>M2+M3/M8*(-LN(M17)^(-M8)-1)</f>
        <v>298.98920286735398</v>
      </c>
      <c r="N18" s="3">
        <f>N2+N3/N8*(-LN(N17)^(-N8)-1)</f>
        <v>324.68332221407559</v>
      </c>
      <c r="O18" s="3">
        <f>O2+O3/O8*(-LN(O17)^(-O8)-1)</f>
        <v>333.51365171219391</v>
      </c>
      <c r="P18" s="3">
        <f>P2+P3/P8*(-LN(P17)^(-P8)-1)</f>
        <v>333.14182352857375</v>
      </c>
      <c r="Q18" s="49">
        <f>Q2+Q3/Q8*(-LN(Q17)^(-Q8)-1)</f>
        <v>320.68930067306309</v>
      </c>
      <c r="R18" s="23"/>
      <c r="S18" s="16" t="s">
        <v>25</v>
      </c>
    </row>
    <row r="19" spans="3:19" ht="15" thickBot="1" x14ac:dyDescent="0.35">
      <c r="C19" s="55">
        <f>(C18/C12-1)*100</f>
        <v>113.66726236671889</v>
      </c>
      <c r="D19" s="56"/>
      <c r="E19" s="57">
        <f>(E18/E12-1)*100</f>
        <v>106.84284147421184</v>
      </c>
      <c r="F19" s="57">
        <f>(F18/F12-1)*100</f>
        <v>102.69353835643832</v>
      </c>
      <c r="G19" s="57">
        <f>(G18/G12-1)*100</f>
        <v>92.366920255722661</v>
      </c>
      <c r="H19" s="57">
        <f>(H18/H12-1)*100</f>
        <v>83.607873741714585</v>
      </c>
      <c r="I19" s="58">
        <f>(I18/I12-1)*100</f>
        <v>73.370568494444029</v>
      </c>
      <c r="J19" s="20"/>
      <c r="K19" s="55">
        <f>(K18/K12-1)*100</f>
        <v>89.480876379042002</v>
      </c>
      <c r="L19" s="56"/>
      <c r="M19" s="57">
        <f>(M18/M12-1)*100</f>
        <v>84.089193716071193</v>
      </c>
      <c r="N19" s="57">
        <f>(N18/N12-1)*100</f>
        <v>80.81222134520965</v>
      </c>
      <c r="O19" s="57">
        <f>(O18/O12-1)*100</f>
        <v>72.660608550941632</v>
      </c>
      <c r="P19" s="57">
        <f>(P18/P12-1)*100</f>
        <v>65.750855001547066</v>
      </c>
      <c r="Q19" s="58">
        <f>(Q18/Q12-1)*100</f>
        <v>57.680120099977408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419.12337636376037</v>
      </c>
      <c r="D21" s="14"/>
      <c r="E21" s="3">
        <f>E2+E3/E8*(-LN(E20)^(-E8)-1)</f>
        <v>460.81165103684896</v>
      </c>
      <c r="F21" s="3">
        <f>F2+F3/F8*(-LN(F20)^(-F8)-1)</f>
        <v>496.62478346672037</v>
      </c>
      <c r="G21" s="3">
        <f>G2+G3/G8*(-LN(G20)^(-G8)-1)</f>
        <v>499.81307700868922</v>
      </c>
      <c r="H21" s="3">
        <f>H2+H3/H8*(-LN(H20)^(-H8)-1)</f>
        <v>489.72538077623466</v>
      </c>
      <c r="I21" s="49">
        <f>I2+I3/I8*(-LN(I20)^(-I8)-1)</f>
        <v>459.68618122820169</v>
      </c>
      <c r="J21" s="20"/>
      <c r="K21" s="48">
        <f>K2+K3/K8*(-LN(K20)^(-K8)-1)</f>
        <v>342.25170173728998</v>
      </c>
      <c r="L21" s="14"/>
      <c r="M21" s="3">
        <f>M2+M3/M8*(-LN(M20)^(-M8)-1)</f>
        <v>378.08882722233636</v>
      </c>
      <c r="N21" s="3">
        <f>N2+N3/N8*(-LN(N20)^(-N8)-1)</f>
        <v>408.72917092034174</v>
      </c>
      <c r="O21" s="3">
        <f>O2+O3/O8*(-LN(O20)^(-O8)-1)</f>
        <v>414.80164494304859</v>
      </c>
      <c r="P21" s="3">
        <f>P2+P3/P8*(-LN(P20)^(-P8)-1)</f>
        <v>409.6806517230645</v>
      </c>
      <c r="Q21" s="49">
        <f>Q2+Q3/Q8*(-LN(Q20)^(-Q8)-1)</f>
        <v>388.63167308674656</v>
      </c>
      <c r="R21" s="23"/>
      <c r="S21" s="16" t="s">
        <v>25</v>
      </c>
    </row>
    <row r="22" spans="3:19" x14ac:dyDescent="0.3">
      <c r="C22" s="50">
        <f>(C21/C15-1)*100</f>
        <v>110.10073526008614</v>
      </c>
      <c r="D22" s="14"/>
      <c r="E22" s="18">
        <f>(E21/E15-1)*100</f>
        <v>105.30033198202449</v>
      </c>
      <c r="F22" s="18">
        <f>(F21/F15-1)*100</f>
        <v>102.29868780659399</v>
      </c>
      <c r="G22" s="18">
        <f>(G21/G15-1)*100</f>
        <v>94.540516606054865</v>
      </c>
      <c r="H22" s="18">
        <f>(H21/H15-1)*100</f>
        <v>87.617803806325981</v>
      </c>
      <c r="I22" s="51">
        <f>(I21/I15-1)*100</f>
        <v>79.095916165499801</v>
      </c>
      <c r="J22" s="20"/>
      <c r="K22" s="50">
        <f>(K21/K15-1)*100</f>
        <v>78.812373290665434</v>
      </c>
      <c r="L22" s="14"/>
      <c r="M22" s="18">
        <f>(M21/M15-1)*100</f>
        <v>75.237594692774138</v>
      </c>
      <c r="N22" s="18">
        <f>(N21/N15-1)*100</f>
        <v>73.008991572810714</v>
      </c>
      <c r="O22" s="18">
        <f>(O21/O15-1)*100</f>
        <v>67.272488332153401</v>
      </c>
      <c r="P22" s="18">
        <f>(P21/P15-1)*100</f>
        <v>62.182316473314245</v>
      </c>
      <c r="Q22" s="51">
        <f>(Q21/Q15-1)*100</f>
        <v>55.952982773758528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897.79322145162314</v>
      </c>
      <c r="D24" s="14"/>
      <c r="E24" s="3">
        <f>E2+E3/E8*(-LN(E23)^(-E8)-1)</f>
        <v>975.91583541854675</v>
      </c>
      <c r="F24" s="3">
        <f>F2+F3/F8*(-LN(F23)^(-F8)-1)</f>
        <v>1043.939245470001</v>
      </c>
      <c r="G24" s="3">
        <f>G2+G3/G8*(-LN(G23)^(-G8)-1)</f>
        <v>1029.1681250844251</v>
      </c>
      <c r="H24" s="3">
        <f>H2+H3/H8*(-LN(H23)^(-H8)-1)</f>
        <v>988.15342000080636</v>
      </c>
      <c r="I24" s="49">
        <f>I2+I3/I8*(-LN(I23)^(-I8)-1)</f>
        <v>902.1332928610849</v>
      </c>
      <c r="J24" s="20"/>
      <c r="K24" s="48">
        <f>K2+K3/K8*(-LN(K23)^(-K8)-1)</f>
        <v>589.90629177299297</v>
      </c>
      <c r="L24" s="14"/>
      <c r="M24" s="3">
        <f>M2+M3/M8*(-LN(M23)^(-M8)-1)</f>
        <v>644.59384507093023</v>
      </c>
      <c r="N24" s="3">
        <f>N2+N3/N8*(-LN(N23)^(-N8)-1)</f>
        <v>691.8991681512174</v>
      </c>
      <c r="O24" s="3">
        <f>O2+O3/O8*(-LN(O23)^(-O8)-1)</f>
        <v>688.67978612919865</v>
      </c>
      <c r="P24" s="3">
        <f>P2+P3/P8*(-LN(P23)^(-P8)-1)</f>
        <v>667.55775215708661</v>
      </c>
      <c r="Q24" s="49">
        <f>Q2+Q3/Q8*(-LN(Q23)^(-Q8)-1)</f>
        <v>617.54531610892104</v>
      </c>
      <c r="R24" s="23"/>
      <c r="S24" s="16" t="s">
        <v>25</v>
      </c>
    </row>
    <row r="25" spans="3:19" ht="15" thickBot="1" x14ac:dyDescent="0.35">
      <c r="C25" s="55">
        <f>(C24/C18-1)*100</f>
        <v>195.11848703985044</v>
      </c>
      <c r="D25" s="56"/>
      <c r="E25" s="57">
        <f>(E24/E18-1)*100</f>
        <v>189.45494239758997</v>
      </c>
      <c r="F25" s="57">
        <f>(F24/F18-1)*100</f>
        <v>185.82503314241757</v>
      </c>
      <c r="G25" s="57">
        <f>(G24/G18-1)*100</f>
        <v>176.1112405751899</v>
      </c>
      <c r="H25" s="57">
        <f>(H24/H18-1)*100</f>
        <v>167.0155402288301</v>
      </c>
      <c r="I25" s="58">
        <f>(I24/I18-1)*100</f>
        <v>155.21994167911109</v>
      </c>
      <c r="J25" s="20"/>
      <c r="K25" s="55">
        <f>(K24/K18-1)*100</f>
        <v>119.5025062368305</v>
      </c>
      <c r="L25" s="56"/>
      <c r="M25" s="57">
        <f>(M24/M18-1)*100</f>
        <v>115.5910109425935</v>
      </c>
      <c r="N25" s="57">
        <f>(N24/N18-1)*100</f>
        <v>113.09969462953289</v>
      </c>
      <c r="O25" s="57">
        <f>(O24/O18-1)*100</f>
        <v>106.49223280475964</v>
      </c>
      <c r="P25" s="57">
        <f>(P24/P18-1)*100</f>
        <v>100.38245125947984</v>
      </c>
      <c r="Q25" s="58">
        <f>(Q24/Q18-1)*100</f>
        <v>92.56810714071726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8577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408577" r:id="rId3"/>
      </mc:Fallback>
    </mc:AlternateContent>
  </oleObject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tabColor rgb="FF71EC46"/>
  </sheetPr>
  <dimension ref="A1:J11"/>
  <sheetViews>
    <sheetView workbookViewId="0">
      <selection sqref="A1:XFD1048576"/>
    </sheetView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46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66.3</v>
      </c>
      <c r="C4" s="14">
        <v>101.3</v>
      </c>
      <c r="D4" s="14">
        <v>112.2</v>
      </c>
      <c r="E4" s="66">
        <v>130</v>
      </c>
      <c r="F4" s="14">
        <v>151.5</v>
      </c>
      <c r="G4" s="14">
        <v>173.2</v>
      </c>
      <c r="H4" s="14">
        <v>180.5</v>
      </c>
      <c r="I4" s="14">
        <v>197.3</v>
      </c>
      <c r="J4" s="15">
        <v>197.4</v>
      </c>
    </row>
    <row r="5" spans="1:10" x14ac:dyDescent="0.3">
      <c r="A5" t="s">
        <v>1</v>
      </c>
      <c r="B5" s="72">
        <v>66.272000000000006</v>
      </c>
      <c r="C5" s="14">
        <v>107.8</v>
      </c>
      <c r="D5" s="14">
        <v>114.3</v>
      </c>
      <c r="E5" s="14">
        <v>132.4</v>
      </c>
      <c r="F5" s="14">
        <v>154.5</v>
      </c>
      <c r="G5" s="66">
        <v>176</v>
      </c>
      <c r="H5" s="14">
        <v>180.5</v>
      </c>
      <c r="I5" s="14">
        <v>197.3</v>
      </c>
      <c r="J5" s="15">
        <v>197.4</v>
      </c>
    </row>
    <row r="6" spans="1:10" x14ac:dyDescent="0.3">
      <c r="A6" t="s">
        <v>2</v>
      </c>
      <c r="B6" s="72">
        <v>81.864999999999995</v>
      </c>
      <c r="C6" s="66">
        <v>116</v>
      </c>
      <c r="D6" s="14">
        <v>123.8</v>
      </c>
      <c r="E6" s="14">
        <v>143.9</v>
      </c>
      <c r="F6" s="14">
        <v>165.5</v>
      </c>
      <c r="G6" s="14">
        <v>177.9</v>
      </c>
      <c r="H6" s="14">
        <v>187.6</v>
      </c>
      <c r="I6" s="14">
        <v>197.4</v>
      </c>
      <c r="J6" s="15">
        <v>197.4</v>
      </c>
    </row>
    <row r="7" spans="1:10" x14ac:dyDescent="0.3">
      <c r="A7" t="s">
        <v>3</v>
      </c>
      <c r="B7" s="72">
        <v>92.602000000000004</v>
      </c>
      <c r="C7" s="14">
        <v>125.2</v>
      </c>
      <c r="D7" s="66">
        <v>134</v>
      </c>
      <c r="E7" s="14">
        <v>154.30000000000001</v>
      </c>
      <c r="F7" s="14">
        <v>169.8</v>
      </c>
      <c r="G7" s="14">
        <v>183.4</v>
      </c>
      <c r="H7" s="14">
        <v>190.4</v>
      </c>
      <c r="I7" s="14">
        <v>197.4</v>
      </c>
      <c r="J7" s="15">
        <v>197.4</v>
      </c>
    </row>
    <row r="8" spans="1:10" x14ac:dyDescent="0.3">
      <c r="A8" t="s">
        <v>7</v>
      </c>
      <c r="B8" s="72">
        <v>102.31699999999999</v>
      </c>
      <c r="C8" s="14">
        <v>134.69999999999999</v>
      </c>
      <c r="D8" s="14">
        <v>143.9</v>
      </c>
      <c r="E8" s="14">
        <v>159.80000000000001</v>
      </c>
      <c r="F8" s="14">
        <v>175.5</v>
      </c>
      <c r="G8" s="14">
        <v>186.3</v>
      </c>
      <c r="H8" s="14">
        <v>191.8</v>
      </c>
      <c r="I8" s="14">
        <v>197.4</v>
      </c>
      <c r="J8" s="15">
        <v>197.4</v>
      </c>
    </row>
    <row r="9" spans="1:10" x14ac:dyDescent="0.3">
      <c r="A9" t="s">
        <v>4</v>
      </c>
      <c r="B9" s="73">
        <v>112.182</v>
      </c>
      <c r="C9" s="14">
        <v>142.30000000000001</v>
      </c>
      <c r="D9" s="75">
        <v>149.9</v>
      </c>
      <c r="E9" s="75">
        <v>165.9</v>
      </c>
      <c r="F9" s="75">
        <v>179.1</v>
      </c>
      <c r="G9" s="75">
        <v>188.1</v>
      </c>
      <c r="H9" s="75">
        <v>192.7</v>
      </c>
      <c r="I9" s="14">
        <v>197.4</v>
      </c>
      <c r="J9" s="15">
        <v>197.4</v>
      </c>
    </row>
    <row r="10" spans="1:10" x14ac:dyDescent="0.3">
      <c r="A10" t="s">
        <v>5</v>
      </c>
      <c r="B10" s="72">
        <v>128.452</v>
      </c>
      <c r="C10" s="66">
        <v>154</v>
      </c>
      <c r="D10" s="14">
        <v>160.80000000000001</v>
      </c>
      <c r="E10" s="66">
        <v>173</v>
      </c>
      <c r="F10" s="14">
        <v>183.2</v>
      </c>
      <c r="G10" s="14">
        <v>190.2</v>
      </c>
      <c r="H10" s="14">
        <v>193.8</v>
      </c>
      <c r="I10" s="14">
        <v>197.4</v>
      </c>
      <c r="J10" s="15">
        <v>197.4</v>
      </c>
    </row>
    <row r="11" spans="1:10" ht="15" thickBot="1" x14ac:dyDescent="0.35">
      <c r="A11" t="s">
        <v>6</v>
      </c>
      <c r="B11" s="74">
        <v>144.244</v>
      </c>
      <c r="C11" s="56">
        <v>163.6</v>
      </c>
      <c r="D11" s="76">
        <v>168.8</v>
      </c>
      <c r="E11" s="76">
        <v>178.3</v>
      </c>
      <c r="F11" s="76">
        <v>186.3</v>
      </c>
      <c r="G11" s="76">
        <v>191.7</v>
      </c>
      <c r="H11" s="76">
        <v>194.5</v>
      </c>
      <c r="I11" s="56">
        <v>197.4</v>
      </c>
      <c r="J11" s="77">
        <v>197.3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tabColor theme="1"/>
  </sheetPr>
  <dimension ref="A1"/>
  <sheetViews>
    <sheetView workbookViewId="0">
      <selection activeCell="G21" sqref="G21"/>
    </sheetView>
  </sheetViews>
  <sheetFormatPr defaultRowHeight="14.4" x14ac:dyDescent="0.3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tabColor theme="0"/>
  </sheetPr>
  <dimension ref="A1:H42"/>
  <sheetViews>
    <sheetView workbookViewId="0">
      <selection activeCell="B9" sqref="B9:H42"/>
    </sheetView>
  </sheetViews>
  <sheetFormatPr defaultRowHeight="14.4" x14ac:dyDescent="0.3"/>
  <cols>
    <col min="1" max="1" width="13.6640625" bestFit="1" customWidth="1"/>
  </cols>
  <sheetData>
    <row r="1" spans="1:8" x14ac:dyDescent="0.3">
      <c r="A1" t="s">
        <v>21</v>
      </c>
      <c r="B1" s="7" t="s">
        <v>47</v>
      </c>
    </row>
    <row r="2" spans="1:8" x14ac:dyDescent="0.3">
      <c r="A2" t="s">
        <v>24</v>
      </c>
      <c r="B2" s="7">
        <v>5</v>
      </c>
    </row>
    <row r="3" spans="1:8" x14ac:dyDescent="0.3">
      <c r="B3" s="7"/>
    </row>
    <row r="4" spans="1:8" x14ac:dyDescent="0.3">
      <c r="B4" t="s">
        <v>22</v>
      </c>
    </row>
    <row r="5" spans="1:8" x14ac:dyDescent="0.3">
      <c r="A5" s="8"/>
      <c r="B5" t="s">
        <v>8</v>
      </c>
      <c r="C5" t="s">
        <v>0</v>
      </c>
      <c r="D5" t="s">
        <v>1</v>
      </c>
      <c r="E5" t="s">
        <v>2</v>
      </c>
      <c r="F5" t="s">
        <v>3</v>
      </c>
      <c r="G5" t="s">
        <v>7</v>
      </c>
      <c r="H5" t="s">
        <v>4</v>
      </c>
    </row>
    <row r="6" spans="1:8" x14ac:dyDescent="0.3">
      <c r="A6" s="1">
        <v>39815</v>
      </c>
      <c r="B6">
        <v>297.76900000000001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</row>
    <row r="7" spans="1:8" x14ac:dyDescent="0.3">
      <c r="A7" s="1">
        <v>39845</v>
      </c>
      <c r="B7">
        <v>362.54300000000001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</row>
    <row r="8" spans="1:8" x14ac:dyDescent="0.3">
      <c r="A8" s="1">
        <v>39873</v>
      </c>
      <c r="B8">
        <v>468.77100000000002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</row>
    <row r="9" spans="1:8" x14ac:dyDescent="0.3">
      <c r="A9" s="1">
        <v>39904</v>
      </c>
      <c r="B9" s="81"/>
      <c r="C9" s="81"/>
      <c r="D9" s="81"/>
      <c r="E9" s="81"/>
      <c r="F9" s="81"/>
      <c r="G9" s="81"/>
      <c r="H9" s="81"/>
    </row>
    <row r="10" spans="1:8" x14ac:dyDescent="0.3">
      <c r="A10" s="1">
        <v>39934</v>
      </c>
      <c r="B10" s="81"/>
      <c r="C10" s="81"/>
      <c r="D10" s="81"/>
      <c r="E10" s="81"/>
      <c r="F10" s="81"/>
      <c r="G10" s="81"/>
      <c r="H10" s="81"/>
    </row>
    <row r="11" spans="1:8" x14ac:dyDescent="0.3">
      <c r="A11" s="1">
        <v>39965</v>
      </c>
      <c r="B11" s="81"/>
      <c r="C11" s="81"/>
      <c r="D11" s="81"/>
      <c r="E11" s="81"/>
      <c r="F11" s="81"/>
      <c r="G11" s="81"/>
      <c r="H11" s="81"/>
    </row>
    <row r="12" spans="1:8" x14ac:dyDescent="0.3">
      <c r="A12" s="1">
        <v>39995</v>
      </c>
      <c r="B12" s="81"/>
      <c r="C12" s="81"/>
      <c r="D12" s="81"/>
      <c r="E12" s="81"/>
      <c r="F12" s="81"/>
      <c r="G12" s="81"/>
      <c r="H12" s="81"/>
    </row>
    <row r="13" spans="1:8" x14ac:dyDescent="0.3">
      <c r="A13" s="1">
        <v>40026</v>
      </c>
      <c r="B13" s="81"/>
      <c r="C13" s="81"/>
      <c r="D13" s="81"/>
      <c r="E13" s="81"/>
      <c r="F13" s="81"/>
      <c r="G13" s="81"/>
      <c r="H13" s="81"/>
    </row>
    <row r="14" spans="1:8" x14ac:dyDescent="0.3">
      <c r="A14" s="1">
        <v>40057</v>
      </c>
      <c r="B14" s="81"/>
      <c r="C14" s="81"/>
      <c r="D14" s="81"/>
      <c r="E14" s="81"/>
      <c r="F14" s="81"/>
      <c r="G14" s="81"/>
      <c r="H14" s="81"/>
    </row>
    <row r="15" spans="1:8" x14ac:dyDescent="0.3">
      <c r="A15" s="1">
        <v>40087</v>
      </c>
      <c r="B15" s="81"/>
      <c r="C15" s="81"/>
      <c r="D15" s="81"/>
      <c r="E15" s="81"/>
      <c r="F15" s="81"/>
      <c r="G15" s="81"/>
      <c r="H15" s="81"/>
    </row>
    <row r="16" spans="1:8" x14ac:dyDescent="0.3">
      <c r="A16" s="1">
        <v>40118</v>
      </c>
      <c r="B16" s="81"/>
      <c r="C16" s="81"/>
      <c r="D16" s="81"/>
      <c r="E16" s="81"/>
      <c r="F16" s="81"/>
      <c r="G16" s="81"/>
      <c r="H16" s="81"/>
    </row>
    <row r="17" spans="1:8" x14ac:dyDescent="0.3">
      <c r="A17" s="1">
        <v>40148</v>
      </c>
      <c r="B17" s="81"/>
      <c r="C17" s="81"/>
      <c r="D17" s="81"/>
      <c r="E17" s="81"/>
      <c r="F17" s="81"/>
      <c r="G17" s="81"/>
      <c r="H17" s="81"/>
    </row>
    <row r="18" spans="1:8" x14ac:dyDescent="0.3">
      <c r="A18" s="1">
        <v>40179</v>
      </c>
      <c r="B18" s="81"/>
      <c r="C18" s="81"/>
      <c r="D18" s="81"/>
      <c r="E18" s="81"/>
      <c r="F18" s="81"/>
      <c r="G18" s="81"/>
      <c r="H18" s="81"/>
    </row>
    <row r="19" spans="1:8" x14ac:dyDescent="0.3">
      <c r="A19" s="1">
        <v>40210</v>
      </c>
      <c r="B19" s="81"/>
      <c r="C19" s="81"/>
      <c r="D19" s="81"/>
      <c r="E19" s="81"/>
      <c r="F19" s="81"/>
      <c r="G19" s="81"/>
      <c r="H19" s="81"/>
    </row>
    <row r="20" spans="1:8" x14ac:dyDescent="0.3">
      <c r="A20" s="1">
        <v>40238</v>
      </c>
      <c r="B20" s="81"/>
      <c r="C20" s="81"/>
      <c r="D20" s="81"/>
      <c r="E20" s="81"/>
      <c r="F20" s="81"/>
      <c r="G20" s="81"/>
      <c r="H20" s="81"/>
    </row>
    <row r="21" spans="1:8" x14ac:dyDescent="0.3">
      <c r="A21" s="1">
        <v>40269</v>
      </c>
      <c r="B21" s="81"/>
      <c r="C21" s="81"/>
      <c r="D21" s="81"/>
      <c r="E21" s="81"/>
      <c r="F21" s="81"/>
      <c r="G21" s="81"/>
      <c r="H21" s="81"/>
    </row>
    <row r="22" spans="1:8" x14ac:dyDescent="0.3">
      <c r="A22" s="1">
        <v>40299</v>
      </c>
      <c r="B22" s="81"/>
      <c r="C22" s="81"/>
      <c r="D22" s="81"/>
      <c r="E22" s="81"/>
      <c r="F22" s="81"/>
      <c r="G22" s="81"/>
      <c r="H22" s="81"/>
    </row>
    <row r="23" spans="1:8" x14ac:dyDescent="0.3">
      <c r="A23" s="1">
        <v>40330</v>
      </c>
      <c r="B23" s="81"/>
      <c r="C23" s="81"/>
      <c r="D23" s="81"/>
      <c r="E23" s="81"/>
      <c r="F23" s="81"/>
      <c r="G23" s="81"/>
      <c r="H23" s="81"/>
    </row>
    <row r="24" spans="1:8" x14ac:dyDescent="0.3">
      <c r="A24" s="1">
        <v>40360</v>
      </c>
      <c r="B24" s="81"/>
      <c r="C24" s="81"/>
      <c r="D24" s="81"/>
      <c r="E24" s="81"/>
      <c r="F24" s="81"/>
      <c r="G24" s="81"/>
      <c r="H24" s="81"/>
    </row>
    <row r="25" spans="1:8" x14ac:dyDescent="0.3">
      <c r="A25" s="1">
        <v>40391</v>
      </c>
      <c r="B25" s="81"/>
      <c r="C25" s="81"/>
      <c r="D25" s="81"/>
      <c r="E25" s="81"/>
      <c r="F25" s="81"/>
      <c r="G25" s="81"/>
      <c r="H25" s="81"/>
    </row>
    <row r="26" spans="1:8" x14ac:dyDescent="0.3">
      <c r="A26" s="1">
        <v>40422</v>
      </c>
      <c r="B26" s="81"/>
      <c r="C26" s="81"/>
      <c r="D26" s="81"/>
      <c r="E26" s="81"/>
      <c r="F26" s="81"/>
      <c r="G26" s="81"/>
      <c r="H26" s="81"/>
    </row>
    <row r="27" spans="1:8" x14ac:dyDescent="0.3">
      <c r="A27" s="1">
        <v>40452</v>
      </c>
      <c r="B27" s="81"/>
      <c r="C27" s="81"/>
      <c r="D27" s="81"/>
      <c r="E27" s="81"/>
      <c r="F27" s="81"/>
      <c r="G27" s="81"/>
      <c r="H27" s="81"/>
    </row>
    <row r="28" spans="1:8" x14ac:dyDescent="0.3">
      <c r="A28" s="1">
        <v>40483</v>
      </c>
      <c r="B28" s="81"/>
      <c r="C28" s="81"/>
      <c r="D28" s="81"/>
      <c r="E28" s="81"/>
      <c r="F28" s="81"/>
      <c r="G28" s="81"/>
      <c r="H28" s="81"/>
    </row>
    <row r="29" spans="1:8" x14ac:dyDescent="0.3">
      <c r="A29" s="1">
        <v>40513</v>
      </c>
      <c r="B29" s="81"/>
      <c r="C29" s="81"/>
      <c r="D29" s="81"/>
      <c r="E29" s="81"/>
      <c r="F29" s="81"/>
      <c r="G29" s="81"/>
      <c r="H29" s="81"/>
    </row>
    <row r="30" spans="1:8" x14ac:dyDescent="0.3">
      <c r="A30" s="1">
        <v>40544</v>
      </c>
      <c r="B30" s="81"/>
      <c r="C30" s="81"/>
      <c r="D30" s="81"/>
      <c r="E30" s="81"/>
      <c r="F30" s="81"/>
      <c r="G30" s="81"/>
      <c r="H30" s="81"/>
    </row>
    <row r="31" spans="1:8" x14ac:dyDescent="0.3">
      <c r="A31" s="1">
        <v>40575</v>
      </c>
      <c r="B31" s="81"/>
      <c r="C31" s="81"/>
      <c r="D31" s="81"/>
      <c r="E31" s="81"/>
      <c r="F31" s="81"/>
      <c r="G31" s="81"/>
      <c r="H31" s="81"/>
    </row>
    <row r="32" spans="1:8" x14ac:dyDescent="0.3">
      <c r="A32" s="1">
        <v>40603</v>
      </c>
      <c r="B32" s="81"/>
      <c r="C32" s="81"/>
      <c r="D32" s="81"/>
      <c r="E32" s="81"/>
      <c r="F32" s="81"/>
      <c r="G32" s="81"/>
      <c r="H32" s="81"/>
    </row>
    <row r="33" spans="1:8" x14ac:dyDescent="0.3">
      <c r="A33" s="1">
        <v>40634</v>
      </c>
      <c r="B33" s="81"/>
      <c r="C33" s="81"/>
      <c r="D33" s="81"/>
      <c r="E33" s="81"/>
      <c r="F33" s="81"/>
      <c r="G33" s="81"/>
      <c r="H33" s="81"/>
    </row>
    <row r="34" spans="1:8" x14ac:dyDescent="0.3">
      <c r="A34" s="1">
        <v>40664</v>
      </c>
      <c r="B34" s="81"/>
      <c r="C34" s="81"/>
      <c r="D34" s="81"/>
      <c r="E34" s="81"/>
      <c r="F34" s="81"/>
      <c r="G34" s="81"/>
      <c r="H34" s="81"/>
    </row>
    <row r="35" spans="1:8" x14ac:dyDescent="0.3">
      <c r="A35" s="1">
        <v>40695</v>
      </c>
      <c r="B35" s="81"/>
      <c r="C35" s="81"/>
      <c r="D35" s="81"/>
      <c r="E35" s="81"/>
      <c r="F35" s="81"/>
      <c r="G35" s="81"/>
      <c r="H35" s="81"/>
    </row>
    <row r="36" spans="1:8" x14ac:dyDescent="0.3">
      <c r="A36" s="1">
        <v>40725</v>
      </c>
      <c r="B36" s="81"/>
      <c r="C36" s="81"/>
      <c r="D36" s="81"/>
      <c r="E36" s="81"/>
      <c r="F36" s="81"/>
      <c r="G36" s="81"/>
      <c r="H36" s="81"/>
    </row>
    <row r="37" spans="1:8" x14ac:dyDescent="0.3">
      <c r="A37" s="1">
        <v>40756</v>
      </c>
      <c r="B37" s="81"/>
      <c r="C37" s="81"/>
      <c r="D37" s="81"/>
      <c r="E37" s="81"/>
      <c r="F37" s="81"/>
      <c r="G37" s="81"/>
      <c r="H37" s="81"/>
    </row>
    <row r="38" spans="1:8" x14ac:dyDescent="0.3">
      <c r="A38" s="1">
        <v>40787</v>
      </c>
      <c r="B38" s="81"/>
      <c r="C38" s="81"/>
      <c r="D38" s="81"/>
      <c r="E38" s="81"/>
      <c r="F38" s="81"/>
      <c r="G38" s="81"/>
      <c r="H38" s="81"/>
    </row>
    <row r="39" spans="1:8" x14ac:dyDescent="0.3">
      <c r="A39" s="1">
        <v>40817</v>
      </c>
      <c r="B39" s="81"/>
      <c r="C39" s="81"/>
      <c r="D39" s="81"/>
      <c r="E39" s="81"/>
      <c r="F39" s="81"/>
      <c r="G39" s="81"/>
      <c r="H39" s="81"/>
    </row>
    <row r="40" spans="1:8" x14ac:dyDescent="0.3">
      <c r="A40" s="1">
        <v>40848</v>
      </c>
      <c r="B40" s="81"/>
      <c r="C40" s="81"/>
      <c r="D40" s="81"/>
      <c r="E40" s="81"/>
      <c r="F40" s="81"/>
      <c r="G40" s="81"/>
      <c r="H40" s="81"/>
    </row>
    <row r="41" spans="1:8" x14ac:dyDescent="0.3">
      <c r="A41" s="1">
        <v>40878</v>
      </c>
      <c r="B41" s="81"/>
      <c r="C41" s="81"/>
      <c r="D41" s="81"/>
      <c r="E41" s="81"/>
      <c r="F41" s="81"/>
      <c r="G41" s="81"/>
      <c r="H41" s="81"/>
    </row>
    <row r="42" spans="1:8" x14ac:dyDescent="0.3">
      <c r="A42" s="1">
        <v>40909</v>
      </c>
      <c r="B42" s="81"/>
      <c r="C42" s="81"/>
      <c r="D42" s="81"/>
      <c r="E42" s="81"/>
      <c r="F42" s="81"/>
      <c r="G42" s="81"/>
      <c r="H42" s="81"/>
    </row>
  </sheetData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S25"/>
  <sheetViews>
    <sheetView workbookViewId="0">
      <selection activeCell="B2" sqref="B2:Q7"/>
    </sheetView>
  </sheetViews>
  <sheetFormatPr defaultRowHeight="14.4" x14ac:dyDescent="0.3"/>
  <cols>
    <col min="1" max="1" width="2.109375" customWidth="1"/>
    <col min="2" max="2" width="17.5546875" customWidth="1"/>
    <col min="3" max="3" width="7.44140625" bestFit="1" customWidth="1"/>
    <col min="4" max="4" width="0.6640625" customWidth="1"/>
    <col min="5" max="5" width="7.44140625" bestFit="1" customWidth="1"/>
    <col min="6" max="9" width="7.88671875" customWidth="1"/>
    <col min="10" max="10" width="1.6640625" customWidth="1"/>
    <col min="11" max="11" width="6.5546875" bestFit="1" customWidth="1"/>
    <col min="12" max="12" width="1" customWidth="1"/>
    <col min="13" max="17" width="6.5546875" bestFit="1" customWidth="1"/>
    <col min="18" max="18" width="1.44140625" style="8" customWidth="1"/>
    <col min="19" max="19" width="23" bestFit="1" customWidth="1"/>
  </cols>
  <sheetData>
    <row r="1" spans="2:19" ht="15" thickBot="1" x14ac:dyDescent="0.35"/>
    <row r="2" spans="2:19" x14ac:dyDescent="0.3">
      <c r="B2" s="25" t="s">
        <v>19</v>
      </c>
      <c r="C2" s="29">
        <v>127.47824999999999</v>
      </c>
      <c r="D2" s="30"/>
      <c r="E2" s="29">
        <v>145.13216666666668</v>
      </c>
      <c r="F2" s="29">
        <v>160.4965</v>
      </c>
      <c r="G2" s="29">
        <v>172.84241666666665</v>
      </c>
      <c r="H2" s="29">
        <v>177.95608333333334</v>
      </c>
      <c r="I2" s="29">
        <v>177.38266666666667</v>
      </c>
      <c r="K2" s="26">
        <v>127.47824999999999</v>
      </c>
      <c r="L2" s="35"/>
      <c r="M2" s="35">
        <v>145.13216666666668</v>
      </c>
      <c r="N2" s="35">
        <v>160.4965</v>
      </c>
      <c r="O2" s="35">
        <v>172.84241666666665</v>
      </c>
      <c r="P2" s="35">
        <v>177.95608333333334</v>
      </c>
      <c r="Q2" s="36">
        <v>177.38266666666667</v>
      </c>
    </row>
    <row r="3" spans="2:19" x14ac:dyDescent="0.3">
      <c r="B3" s="25" t="s">
        <v>57</v>
      </c>
      <c r="C3" s="31">
        <v>46.332219728823695</v>
      </c>
      <c r="D3" s="32"/>
      <c r="E3" s="31">
        <v>46.22877408163567</v>
      </c>
      <c r="F3" s="31">
        <v>45.797535674075093</v>
      </c>
      <c r="G3" s="31">
        <v>44.520180677367584</v>
      </c>
      <c r="H3" s="31">
        <v>41.734001297176476</v>
      </c>
      <c r="I3" s="31">
        <v>40.888770576684344</v>
      </c>
      <c r="K3" s="37">
        <v>46.332219728823695</v>
      </c>
      <c r="L3" s="38"/>
      <c r="M3" s="38">
        <v>46.22877408163567</v>
      </c>
      <c r="N3" s="38">
        <v>45.797535674075093</v>
      </c>
      <c r="O3" s="38">
        <v>44.520180677367584</v>
      </c>
      <c r="P3" s="38">
        <v>41.734001297176476</v>
      </c>
      <c r="Q3" s="39">
        <v>40.888770576684344</v>
      </c>
    </row>
    <row r="4" spans="2:19" ht="15" thickBot="1" x14ac:dyDescent="0.35">
      <c r="B4" s="25" t="s">
        <v>58</v>
      </c>
      <c r="C4" s="33">
        <v>0.36345195928578955</v>
      </c>
      <c r="D4" s="34"/>
      <c r="E4" s="33">
        <v>0.31852879443198784</v>
      </c>
      <c r="F4" s="33">
        <v>0.28534912396267265</v>
      </c>
      <c r="G4" s="33">
        <v>0.25757670793984844</v>
      </c>
      <c r="H4" s="33">
        <v>0.23451854252716739</v>
      </c>
      <c r="I4" s="33">
        <v>0.23051164662848123</v>
      </c>
      <c r="K4" s="40">
        <v>0.36345195928578955</v>
      </c>
      <c r="L4" s="41"/>
      <c r="M4" s="41">
        <v>0.31852879443198784</v>
      </c>
      <c r="N4" s="41">
        <v>0.28534912396267265</v>
      </c>
      <c r="O4" s="41">
        <v>0.25757670793984844</v>
      </c>
      <c r="P4" s="41">
        <v>0.23451854252716739</v>
      </c>
      <c r="Q4" s="42">
        <v>0.23051164662848123</v>
      </c>
    </row>
    <row r="5" spans="2:19" s="8" customFormat="1" x14ac:dyDescent="0.3">
      <c r="B5" s="61" t="s">
        <v>34</v>
      </c>
      <c r="C5" s="62">
        <v>131.08653846153845</v>
      </c>
      <c r="D5" s="63"/>
      <c r="E5" s="64"/>
      <c r="F5" s="64"/>
      <c r="G5" s="64"/>
      <c r="H5" s="64"/>
      <c r="I5" s="64"/>
      <c r="K5" s="65"/>
      <c r="L5" s="65"/>
      <c r="M5" s="65"/>
      <c r="N5" s="65"/>
      <c r="O5" s="65"/>
      <c r="P5" s="65"/>
      <c r="Q5" s="65"/>
    </row>
    <row r="6" spans="2:19" s="8" customFormat="1" x14ac:dyDescent="0.3">
      <c r="B6" s="61" t="s">
        <v>33</v>
      </c>
      <c r="C6" s="62">
        <v>127.47824999999999</v>
      </c>
      <c r="D6" s="63"/>
      <c r="E6" s="64"/>
      <c r="F6" s="64"/>
      <c r="G6" s="64"/>
      <c r="H6" s="64"/>
      <c r="I6" s="64"/>
      <c r="K6" s="65"/>
      <c r="L6" s="65"/>
      <c r="M6" s="65"/>
      <c r="N6" s="65"/>
      <c r="O6" s="65"/>
      <c r="P6" s="65"/>
      <c r="Q6" s="65"/>
    </row>
    <row r="7" spans="2:19" ht="12.9" customHeight="1" x14ac:dyDescent="0.3">
      <c r="B7" s="78" t="s">
        <v>55</v>
      </c>
      <c r="C7">
        <v>12</v>
      </c>
    </row>
    <row r="8" spans="2:19" x14ac:dyDescent="0.3">
      <c r="C8" s="2">
        <v>0.5</v>
      </c>
      <c r="E8" s="2">
        <f>$C8</f>
        <v>0.5</v>
      </c>
      <c r="F8" s="2">
        <f t="shared" ref="F8:I8" si="0">$C8</f>
        <v>0.5</v>
      </c>
      <c r="G8" s="2">
        <f t="shared" si="0"/>
        <v>0.5</v>
      </c>
      <c r="H8" s="2">
        <f t="shared" si="0"/>
        <v>0.5</v>
      </c>
      <c r="I8" s="2">
        <f t="shared" si="0"/>
        <v>0.5</v>
      </c>
      <c r="K8" s="2">
        <v>0.33</v>
      </c>
      <c r="M8" s="2">
        <f>$K8</f>
        <v>0.33</v>
      </c>
      <c r="N8" s="2">
        <f t="shared" ref="N8:Q8" si="1">$K8</f>
        <v>0.33</v>
      </c>
      <c r="O8" s="2">
        <f t="shared" si="1"/>
        <v>0.33</v>
      </c>
      <c r="P8" s="2">
        <f t="shared" si="1"/>
        <v>0.33</v>
      </c>
      <c r="Q8" s="2">
        <f t="shared" si="1"/>
        <v>0.33</v>
      </c>
      <c r="R8" s="19"/>
      <c r="S8" t="s">
        <v>28</v>
      </c>
    </row>
    <row r="9" spans="2:19" ht="7.5" customHeight="1" thickBot="1" x14ac:dyDescent="0.35"/>
    <row r="10" spans="2:19" x14ac:dyDescent="0.3">
      <c r="C10" s="43">
        <v>0.5</v>
      </c>
      <c r="D10" s="11"/>
      <c r="E10" s="44">
        <v>0.5</v>
      </c>
      <c r="F10" s="44">
        <v>0.5</v>
      </c>
      <c r="G10" s="44">
        <v>0.5</v>
      </c>
      <c r="H10" s="44">
        <v>0.5</v>
      </c>
      <c r="I10" s="45">
        <v>0.5</v>
      </c>
      <c r="J10" s="20"/>
      <c r="K10" s="43">
        <v>0.5</v>
      </c>
      <c r="L10" s="11"/>
      <c r="M10" s="44">
        <v>0.5</v>
      </c>
      <c r="N10" s="44">
        <v>0.5</v>
      </c>
      <c r="O10" s="44">
        <v>0.5</v>
      </c>
      <c r="P10" s="44">
        <v>0.5</v>
      </c>
      <c r="Q10" s="45">
        <v>0.5</v>
      </c>
      <c r="R10" s="22"/>
      <c r="S10" s="17" t="s">
        <v>20</v>
      </c>
    </row>
    <row r="11" spans="2:19" x14ac:dyDescent="0.3">
      <c r="C11" s="46">
        <f>NORMINV(C10,C2,C3)</f>
        <v>127.47824999999999</v>
      </c>
      <c r="D11" s="32"/>
      <c r="E11" s="27">
        <f>NORMINV(E10,E2,E3)</f>
        <v>145.13216666666668</v>
      </c>
      <c r="F11" s="27">
        <f>NORMINV(F10,F2,F3)</f>
        <v>160.4965</v>
      </c>
      <c r="G11" s="27">
        <f>NORMINV(G10,G2,G3)</f>
        <v>172.84241666666665</v>
      </c>
      <c r="H11" s="27">
        <f>NORMINV(H10,H2,H3)</f>
        <v>177.95608333333334</v>
      </c>
      <c r="I11" s="47">
        <f>NORMINV(I10,I2,I3)</f>
        <v>177.38266666666667</v>
      </c>
      <c r="J11" s="28"/>
      <c r="K11" s="46">
        <f>NORMINV(K10,K2,K3)</f>
        <v>127.47824999999999</v>
      </c>
      <c r="L11" s="32"/>
      <c r="M11" s="27">
        <f>NORMINV(M10,M2,M3)</f>
        <v>145.13216666666668</v>
      </c>
      <c r="N11" s="27">
        <f>NORMINV(N10,N2,N3)</f>
        <v>160.4965</v>
      </c>
      <c r="O11" s="27">
        <f>NORMINV(O10,O2,O3)</f>
        <v>172.84241666666665</v>
      </c>
      <c r="P11" s="27">
        <f>NORMINV(P10,P2,P3)</f>
        <v>177.95608333333334</v>
      </c>
      <c r="Q11" s="47">
        <f>NORMINV(Q10,Q2,Q3)</f>
        <v>177.38266666666667</v>
      </c>
      <c r="R11" s="21"/>
      <c r="S11" s="16" t="s">
        <v>27</v>
      </c>
    </row>
    <row r="12" spans="2:19" x14ac:dyDescent="0.3">
      <c r="C12" s="48">
        <f>C2+C3/C8*(-LN(C10)^(-C8)-1)</f>
        <v>146.11514527256818</v>
      </c>
      <c r="D12" s="14"/>
      <c r="E12" s="3">
        <f>E2+E3/E8*(-LN(E10)^(-E8)-1)</f>
        <v>163.727451463753</v>
      </c>
      <c r="F12" s="3">
        <f>F2+F3/F8*(-LN(F10)^(-F8)-1)</f>
        <v>178.91832138250669</v>
      </c>
      <c r="G12" s="3">
        <f>G2+G3/G8*(-LN(G10)^(-G8)-1)</f>
        <v>190.75042862154692</v>
      </c>
      <c r="H12" s="3">
        <f>H2+H3/H8*(-LN(H10)^(-H8)-1)</f>
        <v>194.74336907170326</v>
      </c>
      <c r="I12" s="49">
        <f>I2+I3/I8*(-LN(I10)^(-I8)-1)</f>
        <v>193.8299627280652</v>
      </c>
      <c r="J12" s="20"/>
      <c r="K12" s="48">
        <f>K2+K3/K8*(-LN(K10)^(-K8)-1)</f>
        <v>145.52923390080852</v>
      </c>
      <c r="L12" s="14"/>
      <c r="M12" s="3">
        <f>M2+M3/M8*(-LN(M10)^(-M8)-1)</f>
        <v>163.14284825252184</v>
      </c>
      <c r="N12" s="3">
        <f>N2+N3/N8*(-LN(N10)^(-N8)-1)</f>
        <v>178.33917155745922</v>
      </c>
      <c r="O12" s="3">
        <f>O2+O3/O8*(-LN(O10)^(-O8)-1)</f>
        <v>190.18743206570875</v>
      </c>
      <c r="P12" s="3">
        <f>P2+P3/P8*(-LN(P10)^(-P8)-1)</f>
        <v>194.21560618677859</v>
      </c>
      <c r="Q12" s="49">
        <f>Q2+Q3/Q8*(-LN(Q10)^(-Q8)-1)</f>
        <v>193.31288852358355</v>
      </c>
      <c r="R12" s="23"/>
      <c r="S12" s="16" t="s">
        <v>25</v>
      </c>
    </row>
    <row r="13" spans="2:19" x14ac:dyDescent="0.3">
      <c r="C13" s="50">
        <f>C12/C2-1</f>
        <v>0.14619666705942547</v>
      </c>
      <c r="D13" s="14"/>
      <c r="E13" s="18">
        <f>E12/E2-1</f>
        <v>0.12812655680801055</v>
      </c>
      <c r="F13" s="18">
        <f>F12/F2-1</f>
        <v>0.11478020631295194</v>
      </c>
      <c r="G13" s="18">
        <f>G12/G2-1</f>
        <v>0.10360889589629241</v>
      </c>
      <c r="H13" s="18">
        <f>H12/H2-1</f>
        <v>9.4333868356302863E-2</v>
      </c>
      <c r="I13" s="51">
        <f>I12/I2-1</f>
        <v>9.272211524650209E-2</v>
      </c>
      <c r="J13" s="20"/>
      <c r="K13" s="50">
        <f>K12/K2-1</f>
        <v>0.14160049969942734</v>
      </c>
      <c r="L13" s="14"/>
      <c r="M13" s="18">
        <f>M12/M2-1</f>
        <v>0.1240984820906128</v>
      </c>
      <c r="N13" s="18">
        <f>N12/N2-1</f>
        <v>0.11117171749825849</v>
      </c>
      <c r="O13" s="18">
        <f>O12/O2-1</f>
        <v>0.10035161353068012</v>
      </c>
      <c r="P13" s="18">
        <f>P12/P2-1</f>
        <v>9.1368176624730513E-2</v>
      </c>
      <c r="Q13" s="51">
        <f>Q12/Q2-1</f>
        <v>8.9807094212043692E-2</v>
      </c>
      <c r="R13" s="24"/>
      <c r="S13" s="6" t="s">
        <v>26</v>
      </c>
    </row>
    <row r="14" spans="2:19" x14ac:dyDescent="0.3">
      <c r="C14" s="52">
        <v>0.75</v>
      </c>
      <c r="D14" s="14"/>
      <c r="E14" s="4">
        <v>0.75</v>
      </c>
      <c r="F14" s="5">
        <v>0.75</v>
      </c>
      <c r="G14" s="5">
        <v>0.75</v>
      </c>
      <c r="H14" s="5">
        <v>0.75</v>
      </c>
      <c r="I14" s="53">
        <v>0.75</v>
      </c>
      <c r="J14" s="20"/>
      <c r="K14" s="52">
        <v>0.75</v>
      </c>
      <c r="L14" s="14"/>
      <c r="M14" s="4">
        <v>0.75</v>
      </c>
      <c r="N14" s="4">
        <v>0.75</v>
      </c>
      <c r="O14" s="4">
        <v>0.75</v>
      </c>
      <c r="P14" s="4">
        <v>0.75</v>
      </c>
      <c r="Q14" s="54">
        <v>0.75</v>
      </c>
      <c r="R14" s="22"/>
      <c r="S14" s="17" t="s">
        <v>20</v>
      </c>
    </row>
    <row r="15" spans="2:19" x14ac:dyDescent="0.3">
      <c r="C15" s="48">
        <f>C2+C3/C8*(-LN(C14)^(-C8)-1)</f>
        <v>207.57918412965745</v>
      </c>
      <c r="D15" s="14"/>
      <c r="E15" s="3">
        <f>E2+E3/E8*(-LN(E14)^(-E8)-1)</f>
        <v>225.05425995899958</v>
      </c>
      <c r="F15" s="3">
        <f>F2+F3/F8*(-LN(F14)^(-F8)-1)</f>
        <v>239.67305164808704</v>
      </c>
      <c r="G15" s="3">
        <f>G2+G3/G8*(-LN(G14)^(-G8)-1)</f>
        <v>249.81062757368178</v>
      </c>
      <c r="H15" s="3">
        <f>H2+H3/H8*(-LN(H14)^(-H8)-1)</f>
        <v>250.10743952645146</v>
      </c>
      <c r="I15" s="49">
        <f>I2+I3/I8*(-LN(I14)^(-I8)-1)</f>
        <v>248.07275528696471</v>
      </c>
      <c r="J15" s="20"/>
      <c r="K15" s="48">
        <f>K2+K3/K8*(-LN(K14)^(-K8)-1)</f>
        <v>198.87855371876236</v>
      </c>
      <c r="L15" s="14"/>
      <c r="M15" s="3">
        <f>M2+M3/M8*(-LN(M14)^(-M8)-1)</f>
        <v>216.37305538932401</v>
      </c>
      <c r="N15" s="3">
        <f>N2+N3/N8*(-LN(N14)^(-N8)-1)</f>
        <v>231.07282843490867</v>
      </c>
      <c r="O15" s="3">
        <f>O2+O3/O8*(-LN(O14)^(-O8)-1)</f>
        <v>241.45027617745734</v>
      </c>
      <c r="P15" s="3">
        <f>P2+P3/P8*(-LN(P14)^(-P8)-1)</f>
        <v>242.27029891501957</v>
      </c>
      <c r="Q15" s="49">
        <f>Q2+Q3/Q8*(-LN(Q14)^(-Q8)-1)</f>
        <v>240.39433878057204</v>
      </c>
      <c r="R15" s="23"/>
      <c r="S15" s="16" t="s">
        <v>25</v>
      </c>
    </row>
    <row r="16" spans="2:19" x14ac:dyDescent="0.3">
      <c r="C16" s="50">
        <f>(C15/C12-1)*100</f>
        <v>42.065481126157152</v>
      </c>
      <c r="D16" s="14"/>
      <c r="E16" s="18">
        <f>(E15/E12-1)*100</f>
        <v>37.456643920719365</v>
      </c>
      <c r="F16" s="18">
        <f>(F15/F12-1)*100</f>
        <v>33.956684701782855</v>
      </c>
      <c r="G16" s="18">
        <f>(G15/G12-1)*100</f>
        <v>30.962026863547255</v>
      </c>
      <c r="H16" s="18">
        <f>(H15/H12-1)*100</f>
        <v>28.429245482737599</v>
      </c>
      <c r="I16" s="51">
        <f>(I15/I12-1)*100</f>
        <v>27.984730428390847</v>
      </c>
      <c r="J16" s="20"/>
      <c r="K16" s="50">
        <f>(K15/K12-1)*100</f>
        <v>36.65883368445153</v>
      </c>
      <c r="L16" s="14"/>
      <c r="M16" s="18">
        <f>(M15/M12-1)*100</f>
        <v>32.627974628964054</v>
      </c>
      <c r="N16" s="18">
        <f>(N15/N12-1)*100</f>
        <v>29.569306853295064</v>
      </c>
      <c r="O16" s="18">
        <f>(O15/O12-1)*100</f>
        <v>26.953854707937563</v>
      </c>
      <c r="P16" s="18">
        <f>(P15/P12-1)*100</f>
        <v>24.742961532157427</v>
      </c>
      <c r="Q16" s="51">
        <f>(Q15/Q12-1)*100</f>
        <v>24.355049793405104</v>
      </c>
      <c r="R16" s="24"/>
      <c r="S16" s="6" t="s">
        <v>26</v>
      </c>
    </row>
    <row r="17" spans="3:19" x14ac:dyDescent="0.3">
      <c r="C17" s="52">
        <v>0.9</v>
      </c>
      <c r="D17" s="14"/>
      <c r="E17" s="4">
        <v>0.9</v>
      </c>
      <c r="F17" s="4">
        <v>0.9</v>
      </c>
      <c r="G17" s="4">
        <v>0.9</v>
      </c>
      <c r="H17" s="4">
        <v>0.9</v>
      </c>
      <c r="I17" s="54">
        <v>0.9</v>
      </c>
      <c r="J17" s="20"/>
      <c r="K17" s="52">
        <v>0.9</v>
      </c>
      <c r="L17" s="14"/>
      <c r="M17" s="4">
        <v>0.9</v>
      </c>
      <c r="N17" s="4">
        <v>0.9</v>
      </c>
      <c r="O17" s="4">
        <v>0.9</v>
      </c>
      <c r="P17" s="4">
        <v>0.9</v>
      </c>
      <c r="Q17" s="54">
        <v>0.9</v>
      </c>
      <c r="R17" s="22"/>
      <c r="S17" s="17" t="s">
        <v>20</v>
      </c>
    </row>
    <row r="18" spans="3:19" x14ac:dyDescent="0.3">
      <c r="C18" s="48">
        <f>C2+C3/C8*(-LN(C17)^(-C8)-1)</f>
        <v>320.29280555669976</v>
      </c>
      <c r="D18" s="14"/>
      <c r="E18" s="3">
        <f>E2+E3/E8*(-LN(E17)^(-E8)-1)</f>
        <v>337.51622641281443</v>
      </c>
      <c r="F18" s="3">
        <f>F2+F3/F8*(-LN(F17)^(-F8)-1)</f>
        <v>351.08593297498436</v>
      </c>
      <c r="G18" s="3">
        <f>G2+G3/G8*(-LN(G17)^(-G8)-1)</f>
        <v>358.1160534760495</v>
      </c>
      <c r="H18" s="3">
        <f>H2+H3/H8*(-LN(H17)^(-H8)-1)</f>
        <v>351.63485285517754</v>
      </c>
      <c r="I18" s="49">
        <f>I2+I3/I8*(-LN(I17)^(-I8)-1)</f>
        <v>347.5439533942822</v>
      </c>
      <c r="J18" s="20"/>
      <c r="K18" s="48">
        <f>K2+K3/K8*(-LN(K17)^(-K8)-1)</f>
        <v>282.12068554645504</v>
      </c>
      <c r="L18" s="14"/>
      <c r="M18" s="3">
        <f>M2+M3/M8*(-LN(M17)^(-M8)-1)</f>
        <v>299.4293330479174</v>
      </c>
      <c r="N18" s="3">
        <f>N2+N3/N8*(-LN(N17)^(-N8)-1)</f>
        <v>313.35432766541413</v>
      </c>
      <c r="O18" s="3">
        <f>O2+O3/O8*(-LN(O17)^(-O8)-1)</f>
        <v>321.43683349391205</v>
      </c>
      <c r="P18" s="3">
        <f>P2+P3/P8*(-LN(P17)^(-P8)-1)</f>
        <v>317.25110618066924</v>
      </c>
      <c r="Q18" s="49">
        <f>Q2+Q3/Q8*(-LN(Q17)^(-Q8)-1)</f>
        <v>313.85657414373526</v>
      </c>
      <c r="R18" s="23"/>
      <c r="S18" s="16" t="s">
        <v>25</v>
      </c>
    </row>
    <row r="19" spans="3:19" ht="15" thickBot="1" x14ac:dyDescent="0.35">
      <c r="C19" s="55">
        <f>(C18/C12-1)*100</f>
        <v>119.20575376304394</v>
      </c>
      <c r="D19" s="56"/>
      <c r="E19" s="57">
        <f>(E18/E12-1)*100</f>
        <v>106.1451658810776</v>
      </c>
      <c r="F19" s="57">
        <f>(F18/F12-1)*100</f>
        <v>96.22693207835502</v>
      </c>
      <c r="G19" s="57">
        <f>(G18/G12-1)*100</f>
        <v>87.740628455708318</v>
      </c>
      <c r="H19" s="57">
        <f>(H18/H12-1)*100</f>
        <v>80.563196853037837</v>
      </c>
      <c r="I19" s="58">
        <f>(I18/I12-1)*100</f>
        <v>79.303523821995924</v>
      </c>
      <c r="J19" s="20"/>
      <c r="K19" s="55">
        <f>(K18/K12-1)*100</f>
        <v>93.858428292659113</v>
      </c>
      <c r="L19" s="56"/>
      <c r="M19" s="57">
        <f>(M18/M12-1)*100</f>
        <v>83.538130083669699</v>
      </c>
      <c r="N19" s="57">
        <f>(N18/N12-1)*100</f>
        <v>75.706954859580193</v>
      </c>
      <c r="O19" s="57">
        <f>(O18/O12-1)*100</f>
        <v>69.010554484408473</v>
      </c>
      <c r="P19" s="57">
        <f>(P18/P12-1)*100</f>
        <v>63.349955448774018</v>
      </c>
      <c r="Q19" s="58">
        <f>(Q18/Q12-1)*100</f>
        <v>62.356776385060208</v>
      </c>
      <c r="R19" s="24"/>
      <c r="S19" s="6" t="s">
        <v>26</v>
      </c>
    </row>
    <row r="20" spans="3:19" x14ac:dyDescent="0.3">
      <c r="C20" s="52">
        <v>0.95</v>
      </c>
      <c r="D20" s="14"/>
      <c r="E20" s="4">
        <v>0.95</v>
      </c>
      <c r="F20" s="5">
        <v>0.95</v>
      </c>
      <c r="G20" s="5">
        <v>0.95</v>
      </c>
      <c r="H20" s="5">
        <v>0.95</v>
      </c>
      <c r="I20" s="53">
        <v>0.95</v>
      </c>
      <c r="J20" s="20"/>
      <c r="K20" s="52">
        <v>0.95</v>
      </c>
      <c r="L20" s="14"/>
      <c r="M20" s="4">
        <v>0.95</v>
      </c>
      <c r="N20" s="5">
        <v>0.95</v>
      </c>
      <c r="O20" s="5">
        <v>0.95</v>
      </c>
      <c r="P20" s="5">
        <v>0.95</v>
      </c>
      <c r="Q20" s="53">
        <v>0.95</v>
      </c>
      <c r="R20" s="22"/>
      <c r="S20" s="17" t="s">
        <v>20</v>
      </c>
    </row>
    <row r="21" spans="3:19" x14ac:dyDescent="0.3">
      <c r="C21" s="48">
        <f>C2+C3/C8*(-LN(C20)^(-C8)-1)</f>
        <v>443.9640468886048</v>
      </c>
      <c r="D21" s="14"/>
      <c r="E21" s="3">
        <f>E2+E3/E8*(-LN(E20)^(-E8)-1)</f>
        <v>460.91134776443357</v>
      </c>
      <c r="F21" s="3">
        <f>F2+F3/F8*(-LN(F20)^(-F8)-1)</f>
        <v>473.32998085148927</v>
      </c>
      <c r="G21" s="3">
        <f>G2+G3/G8*(-LN(G20)^(-G8)-1)</f>
        <v>476.95055009451153</v>
      </c>
      <c r="H21" s="3">
        <f>H2+H3/H8*(-LN(H20)^(-H8)-1)</f>
        <v>463.03240247351061</v>
      </c>
      <c r="I21" s="49">
        <f>I2+I3/I8*(-LN(I20)^(-I8)-1)</f>
        <v>456.68538981478173</v>
      </c>
      <c r="J21" s="20"/>
      <c r="K21" s="48">
        <f>K2+K3/K8*(-LN(K20)^(-K8)-1)</f>
        <v>361.23053236513005</v>
      </c>
      <c r="L21" s="14"/>
      <c r="M21" s="3">
        <f>M2+M3/M8*(-LN(M20)^(-M8)-1)</f>
        <v>378.36255182349407</v>
      </c>
      <c r="N21" s="3">
        <f>N2+N3/N8*(-LN(N20)^(-N8)-1)</f>
        <v>391.55122936911044</v>
      </c>
      <c r="O21" s="3">
        <f>O2+O3/O8*(-LN(O20)^(-O8)-1)</f>
        <v>397.45271821387564</v>
      </c>
      <c r="P21" s="3">
        <f>P2+P3/P8*(-LN(P20)^(-P8)-1)</f>
        <v>388.50973503708212</v>
      </c>
      <c r="Q21" s="49">
        <f>Q2+Q3/Q8*(-LN(Q20)^(-Q8)-1)</f>
        <v>383.67201566278482</v>
      </c>
      <c r="R21" s="23"/>
      <c r="S21" s="16" t="s">
        <v>25</v>
      </c>
    </row>
    <row r="22" spans="3:19" x14ac:dyDescent="0.3">
      <c r="C22" s="50">
        <f>(C21/C15-1)*100</f>
        <v>113.87695917105899</v>
      </c>
      <c r="D22" s="14"/>
      <c r="E22" s="18">
        <f>(E21/E15-1)*100</f>
        <v>104.80009925091065</v>
      </c>
      <c r="F22" s="18">
        <f>(F21/F15-1)*100</f>
        <v>97.489862792952493</v>
      </c>
      <c r="G22" s="18">
        <f>(G21/G15-1)*100</f>
        <v>90.92484364134377</v>
      </c>
      <c r="H22" s="18">
        <f>(H21/H15-1)*100</f>
        <v>85.133398410781822</v>
      </c>
      <c r="I22" s="51">
        <f>(I21/I15-1)*100</f>
        <v>84.093327494387225</v>
      </c>
      <c r="J22" s="20"/>
      <c r="K22" s="50">
        <f>(K21/K15-1)*100</f>
        <v>81.633728529599253</v>
      </c>
      <c r="L22" s="14"/>
      <c r="M22" s="18">
        <f>(M21/M15-1)*100</f>
        <v>74.865835832793223</v>
      </c>
      <c r="N22" s="18">
        <f>(N21/N15-1)*100</f>
        <v>69.449273642923032</v>
      </c>
      <c r="O22" s="18">
        <f>(O21/O15-1)*100</f>
        <v>64.610587532218048</v>
      </c>
      <c r="P22" s="18">
        <f>(P21/P15-1)*100</f>
        <v>60.362098357487291</v>
      </c>
      <c r="Q22" s="51">
        <f>(Q21/Q15-1)*100</f>
        <v>59.601102758494775</v>
      </c>
      <c r="R22" s="24"/>
      <c r="S22" s="6" t="s">
        <v>26</v>
      </c>
    </row>
    <row r="23" spans="3:19" x14ac:dyDescent="0.3">
      <c r="C23" s="52">
        <v>0.99</v>
      </c>
      <c r="D23" s="14"/>
      <c r="E23" s="4">
        <v>0.99</v>
      </c>
      <c r="F23" s="5">
        <v>0.99</v>
      </c>
      <c r="G23" s="5">
        <v>0.99</v>
      </c>
      <c r="H23" s="5">
        <v>0.99</v>
      </c>
      <c r="I23" s="53">
        <v>0.99</v>
      </c>
      <c r="J23" s="20"/>
      <c r="K23" s="52">
        <v>0.99</v>
      </c>
      <c r="L23" s="14"/>
      <c r="M23" s="4">
        <v>0.99</v>
      </c>
      <c r="N23" s="5">
        <v>0.99</v>
      </c>
      <c r="O23" s="5">
        <v>0.99</v>
      </c>
      <c r="P23" s="5">
        <v>0.99</v>
      </c>
      <c r="Q23" s="53">
        <v>0.99</v>
      </c>
      <c r="R23" s="22"/>
      <c r="S23" s="17" t="s">
        <v>20</v>
      </c>
    </row>
    <row r="24" spans="3:19" x14ac:dyDescent="0.3">
      <c r="C24" s="48">
        <f>C2+C3/C8*(-LN(C23)^(-C8)-1)</f>
        <v>959.1348009141625</v>
      </c>
      <c r="D24" s="14"/>
      <c r="E24" s="3">
        <f>E2+E3/E8*(-LN(E23)^(-E8)-1)</f>
        <v>974.93188338097843</v>
      </c>
      <c r="F24" s="3">
        <f>F2+F3/F8*(-LN(F23)^(-F8)-1)</f>
        <v>982.55555052666455</v>
      </c>
      <c r="G24" s="3">
        <f>G2+G3/G8*(-LN(G23)^(-G8)-1)</f>
        <v>971.97313228789483</v>
      </c>
      <c r="H24" s="3">
        <f>H2+H3/H8*(-LN(H23)^(-H8)-1)</f>
        <v>927.07528758904027</v>
      </c>
      <c r="I24" s="49">
        <f>I2+I3/I8*(-LN(I23)^(-I8)-1)</f>
        <v>911.3301034170521</v>
      </c>
      <c r="J24" s="20"/>
      <c r="K24" s="48">
        <f>K2+K3/K8*(-LN(K23)^(-K8)-1)</f>
        <v>627.7699920696881</v>
      </c>
      <c r="L24" s="14"/>
      <c r="M24" s="3">
        <f>M2+M3/M8*(-LN(M23)^(-M8)-1)</f>
        <v>644.3069106010588</v>
      </c>
      <c r="N24" s="3">
        <f>N2+N3/N8*(-LN(N23)^(-N8)-1)</f>
        <v>655.01476480542817</v>
      </c>
      <c r="O24" s="3">
        <f>O2+O3/O8*(-LN(O23)^(-O8)-1)</f>
        <v>653.56790054589499</v>
      </c>
      <c r="P24" s="3">
        <f>P2+P3/P8*(-LN(P23)^(-P8)-1)</f>
        <v>628.5966167398069</v>
      </c>
      <c r="Q24" s="49">
        <f>Q2+Q3/Q8*(-LN(Q23)^(-Q8)-1)</f>
        <v>618.89646381744637</v>
      </c>
      <c r="R24" s="23"/>
      <c r="S24" s="16" t="s">
        <v>25</v>
      </c>
    </row>
    <row r="25" spans="3:19" ht="15" thickBot="1" x14ac:dyDescent="0.35">
      <c r="C25" s="55">
        <f>(C24/C18-1)*100</f>
        <v>199.45561819507427</v>
      </c>
      <c r="D25" s="56"/>
      <c r="E25" s="57">
        <f>(E24/E18-1)*100</f>
        <v>188.85481854983291</v>
      </c>
      <c r="F25" s="57">
        <f>(F24/F18-1)*100</f>
        <v>179.86183957893687</v>
      </c>
      <c r="G25" s="57">
        <f>(G24/G18-1)*100</f>
        <v>171.41289055697121</v>
      </c>
      <c r="H25" s="57">
        <f>(H24/H18-1)*100</f>
        <v>163.64715558240198</v>
      </c>
      <c r="I25" s="58">
        <f>(I24/I18-1)*100</f>
        <v>162.22010036905027</v>
      </c>
      <c r="J25" s="20"/>
      <c r="K25" s="55">
        <f>(K24/K18-1)*100</f>
        <v>122.51824280581411</v>
      </c>
      <c r="L25" s="56"/>
      <c r="M25" s="57">
        <f>(M24/M18-1)*100</f>
        <v>115.17828732495991</v>
      </c>
      <c r="N25" s="57">
        <f>(N24/N18-1)*100</f>
        <v>109.03325946875827</v>
      </c>
      <c r="O25" s="57">
        <f>(O24/O18-1)*100</f>
        <v>103.32700936660811</v>
      </c>
      <c r="P25" s="57">
        <f>(P24/P18-1)*100</f>
        <v>98.13851062881136</v>
      </c>
      <c r="Q25" s="58">
        <f>(Q24/Q18-1)*100</f>
        <v>97.190855570230482</v>
      </c>
      <c r="R25" s="24"/>
      <c r="S25" s="6" t="s">
        <v>26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1649" r:id="rId3">
          <objectPr defaultSize="0" autoPict="0" r:id="rId4">
            <anchor moveWithCells="1" sizeWithCells="1">
              <from>
                <xdr:col>18</xdr:col>
                <xdr:colOff>106680</xdr:colOff>
                <xdr:row>1</xdr:row>
                <xdr:rowOff>83820</xdr:rowOff>
              </from>
              <to>
                <xdr:col>21</xdr:col>
                <xdr:colOff>144780</xdr:colOff>
                <xdr:row>3</xdr:row>
                <xdr:rowOff>106680</xdr:rowOff>
              </to>
            </anchor>
          </objectPr>
        </oleObject>
      </mc:Choice>
      <mc:Fallback>
        <oleObject progId="Equation.DSMT4" shapeId="411649" r:id="rId3"/>
      </mc:Fallback>
    </mc:AlternateContent>
  </oleObject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tabColor rgb="FF71EC46"/>
  </sheetPr>
  <dimension ref="A1:J11"/>
  <sheetViews>
    <sheetView workbookViewId="0">
      <selection activeCell="B23" sqref="B23"/>
    </sheetView>
  </sheetViews>
  <sheetFormatPr defaultRowHeight="14.4" x14ac:dyDescent="0.3"/>
  <cols>
    <col min="1" max="1" width="10.6640625" bestFit="1" customWidth="1"/>
  </cols>
  <sheetData>
    <row r="1" spans="1:10" ht="15" thickBot="1" x14ac:dyDescent="0.35">
      <c r="A1" t="s">
        <v>47</v>
      </c>
      <c r="D1" s="14"/>
      <c r="E1" s="14"/>
      <c r="F1" s="14"/>
      <c r="G1" s="14"/>
      <c r="H1" s="14"/>
      <c r="I1" s="14"/>
    </row>
    <row r="2" spans="1:10" x14ac:dyDescent="0.3">
      <c r="A2" s="9">
        <v>40543</v>
      </c>
      <c r="B2" s="10"/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11" t="s">
        <v>15</v>
      </c>
      <c r="I2" s="11" t="s">
        <v>16</v>
      </c>
      <c r="J2" s="12" t="s">
        <v>17</v>
      </c>
    </row>
    <row r="3" spans="1:10" x14ac:dyDescent="0.3">
      <c r="A3" s="1"/>
      <c r="B3" s="13" t="s">
        <v>8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7</v>
      </c>
      <c r="H3" s="14" t="s">
        <v>4</v>
      </c>
      <c r="I3" s="14" t="s">
        <v>5</v>
      </c>
      <c r="J3" s="15" t="s">
        <v>6</v>
      </c>
    </row>
    <row r="4" spans="1:10" x14ac:dyDescent="0.3">
      <c r="A4" t="s">
        <v>0</v>
      </c>
      <c r="B4" s="72">
        <v>67.81</v>
      </c>
      <c r="C4" s="14">
        <v>101.4</v>
      </c>
      <c r="D4" s="14">
        <v>107.2</v>
      </c>
      <c r="E4" s="14">
        <v>137.6</v>
      </c>
      <c r="F4" s="14">
        <v>161.4</v>
      </c>
      <c r="G4" s="14">
        <v>172.6</v>
      </c>
      <c r="H4" s="14">
        <v>175.9</v>
      </c>
      <c r="I4" s="14">
        <v>186.5</v>
      </c>
      <c r="J4" s="15">
        <v>186.5</v>
      </c>
    </row>
    <row r="5" spans="1:10" x14ac:dyDescent="0.3">
      <c r="A5" t="s">
        <v>1</v>
      </c>
      <c r="B5" s="72">
        <v>68.332999999999998</v>
      </c>
      <c r="C5" s="14">
        <v>104.8</v>
      </c>
      <c r="D5" s="14">
        <v>108.3</v>
      </c>
      <c r="E5" s="14">
        <v>143</v>
      </c>
      <c r="F5" s="14">
        <v>163.30000000000001</v>
      </c>
      <c r="G5" s="14">
        <v>173.9</v>
      </c>
      <c r="H5" s="14">
        <v>175.9</v>
      </c>
      <c r="I5" s="14">
        <v>186.5</v>
      </c>
      <c r="J5" s="15">
        <v>186.5</v>
      </c>
    </row>
    <row r="6" spans="1:10" x14ac:dyDescent="0.3">
      <c r="A6" t="s">
        <v>2</v>
      </c>
      <c r="B6" s="72">
        <v>83.055000000000007</v>
      </c>
      <c r="C6" s="66">
        <v>116</v>
      </c>
      <c r="D6" s="66">
        <v>127</v>
      </c>
      <c r="E6" s="14">
        <v>153</v>
      </c>
      <c r="F6" s="14">
        <v>168.7</v>
      </c>
      <c r="G6" s="14">
        <v>174.8</v>
      </c>
      <c r="H6" s="14">
        <v>180.4</v>
      </c>
      <c r="I6" s="14">
        <v>186.5</v>
      </c>
      <c r="J6" s="15">
        <v>186.5</v>
      </c>
    </row>
    <row r="7" spans="1:10" x14ac:dyDescent="0.3">
      <c r="A7" t="s">
        <v>3</v>
      </c>
      <c r="B7" s="72">
        <v>91.161000000000001</v>
      </c>
      <c r="C7" s="14">
        <v>128.4</v>
      </c>
      <c r="D7" s="14">
        <v>138.30000000000001</v>
      </c>
      <c r="E7" s="14">
        <v>159.5</v>
      </c>
      <c r="F7" s="14">
        <v>170.7</v>
      </c>
      <c r="G7" s="14">
        <v>178.1</v>
      </c>
      <c r="H7" s="14">
        <v>182.1</v>
      </c>
      <c r="I7" s="14">
        <v>186.5</v>
      </c>
      <c r="J7" s="15">
        <v>186.5</v>
      </c>
    </row>
    <row r="8" spans="1:10" x14ac:dyDescent="0.3">
      <c r="A8" t="s">
        <v>7</v>
      </c>
      <c r="B8" s="72">
        <v>104.596</v>
      </c>
      <c r="C8" s="14">
        <v>137.6</v>
      </c>
      <c r="D8" s="14">
        <v>146.30000000000001</v>
      </c>
      <c r="E8" s="66">
        <v>163</v>
      </c>
      <c r="F8" s="66">
        <v>174</v>
      </c>
      <c r="G8" s="14">
        <v>179.8</v>
      </c>
      <c r="H8" s="66">
        <v>183</v>
      </c>
      <c r="I8" s="14">
        <v>186.5</v>
      </c>
      <c r="J8" s="15">
        <v>186.5</v>
      </c>
    </row>
    <row r="9" spans="1:10" x14ac:dyDescent="0.3">
      <c r="A9" t="s">
        <v>4</v>
      </c>
      <c r="B9" s="73">
        <v>115.29600000000001</v>
      </c>
      <c r="C9" s="14">
        <v>143.9</v>
      </c>
      <c r="D9" s="75">
        <v>151.19999999999999</v>
      </c>
      <c r="E9" s="75">
        <v>166.8</v>
      </c>
      <c r="F9" s="75">
        <v>176</v>
      </c>
      <c r="G9" s="75">
        <v>180.9</v>
      </c>
      <c r="H9" s="75">
        <v>183.6</v>
      </c>
      <c r="I9" s="14">
        <v>186.5</v>
      </c>
      <c r="J9" s="15">
        <v>186.5</v>
      </c>
    </row>
    <row r="10" spans="1:10" x14ac:dyDescent="0.3">
      <c r="A10" t="s">
        <v>5</v>
      </c>
      <c r="B10" s="72">
        <v>129.72399999999999</v>
      </c>
      <c r="C10" s="14">
        <v>153.1</v>
      </c>
      <c r="D10" s="14">
        <v>159.30000000000001</v>
      </c>
      <c r="E10" s="14">
        <v>171.3</v>
      </c>
      <c r="F10" s="14">
        <v>178.4</v>
      </c>
      <c r="G10" s="14">
        <v>182.2</v>
      </c>
      <c r="H10" s="14">
        <v>184.2</v>
      </c>
      <c r="I10" s="14">
        <v>186.5</v>
      </c>
      <c r="J10" s="15">
        <v>186.5</v>
      </c>
    </row>
    <row r="11" spans="1:10" ht="15" thickBot="1" x14ac:dyDescent="0.35">
      <c r="A11" t="s">
        <v>6</v>
      </c>
      <c r="B11" s="74">
        <v>142.751</v>
      </c>
      <c r="C11" s="56">
        <v>160.5</v>
      </c>
      <c r="D11" s="76">
        <v>165.3</v>
      </c>
      <c r="E11" s="76">
        <v>174.6</v>
      </c>
      <c r="F11" s="76">
        <v>180.2</v>
      </c>
      <c r="G11" s="76">
        <v>183.1</v>
      </c>
      <c r="H11" s="76">
        <v>184.7</v>
      </c>
      <c r="I11" s="56">
        <v>186.5</v>
      </c>
      <c r="J11" s="77">
        <v>186.5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80</vt:i4>
      </vt:variant>
    </vt:vector>
  </HeadingPairs>
  <TitlesOfParts>
    <vt:vector size="80" baseType="lpstr">
      <vt:lpstr>Germany</vt:lpstr>
      <vt:lpstr>DEU (5YR - Org)</vt:lpstr>
      <vt:lpstr>DEU (5YR - Est - end-2010)</vt:lpstr>
      <vt:lpstr>DEU (Data 12-31-10)</vt:lpstr>
      <vt:lpstr>France</vt:lpstr>
      <vt:lpstr>FRA (5YR - Org)</vt:lpstr>
      <vt:lpstr>FRA (5YR - Est - end-2010)</vt:lpstr>
      <vt:lpstr>FRA (Data 12-31-10)</vt:lpstr>
      <vt:lpstr>Belgium</vt:lpstr>
      <vt:lpstr>BEL (5YR - Org)</vt:lpstr>
      <vt:lpstr>BEL (5YR - Est - end-2010)</vt:lpstr>
      <vt:lpstr>BEL (Data 12-31-10)</vt:lpstr>
      <vt:lpstr>Netherlands</vt:lpstr>
      <vt:lpstr>NED (5YR - Org)</vt:lpstr>
      <vt:lpstr>NED (5YR - Est - end-2010)</vt:lpstr>
      <vt:lpstr>NED (Data 12-31-10)</vt:lpstr>
      <vt:lpstr>Austria</vt:lpstr>
      <vt:lpstr>AUT (5YR - Org)</vt:lpstr>
      <vt:lpstr>AUT (5YR - Est - end-2010)</vt:lpstr>
      <vt:lpstr>AUT (Data 12-31-10)</vt:lpstr>
      <vt:lpstr>Finland</vt:lpstr>
      <vt:lpstr>FIN (5YR - Org)</vt:lpstr>
      <vt:lpstr>FIN (5YR - Est - end-2010)</vt:lpstr>
      <vt:lpstr>FIN (Data 12-31-10)</vt:lpstr>
      <vt:lpstr>Denmark</vt:lpstr>
      <vt:lpstr>DEN (5YR - Org)</vt:lpstr>
      <vt:lpstr>DEN (5YR - Est - end-2010)</vt:lpstr>
      <vt:lpstr>DEN (Data 12-31-10)</vt:lpstr>
      <vt:lpstr>Sweden</vt:lpstr>
      <vt:lpstr>SWE (5YR - Org)</vt:lpstr>
      <vt:lpstr>SWE (5YR - Est - end-2010)</vt:lpstr>
      <vt:lpstr>SWE (Data 12-31-10)</vt:lpstr>
      <vt:lpstr>Czech</vt:lpstr>
      <vt:lpstr>CZE (5YR - Org)</vt:lpstr>
      <vt:lpstr>CZE (5YR - Est - end-2010)</vt:lpstr>
      <vt:lpstr>CZE (Data 12-31-10) </vt:lpstr>
      <vt:lpstr>Poland</vt:lpstr>
      <vt:lpstr>POL (5YR - Org)</vt:lpstr>
      <vt:lpstr>POL (5YR - Est - end-2010)</vt:lpstr>
      <vt:lpstr>POL (Data 12-31-10)</vt:lpstr>
      <vt:lpstr>United States</vt:lpstr>
      <vt:lpstr>US (5YR - Org)</vt:lpstr>
      <vt:lpstr>US (5YR - Est - end-2010)</vt:lpstr>
      <vt:lpstr>US (Data 12-31-10)</vt:lpstr>
      <vt:lpstr>Japan</vt:lpstr>
      <vt:lpstr>JPN (5YR - Org)</vt:lpstr>
      <vt:lpstr>JPN (5YR - Est - end-2010)</vt:lpstr>
      <vt:lpstr>JPN (Data 12-31-10)</vt:lpstr>
      <vt:lpstr>UK</vt:lpstr>
      <vt:lpstr>UK (5YR - Org)</vt:lpstr>
      <vt:lpstr>UK (5YR - Est - end-2010)</vt:lpstr>
      <vt:lpstr>UK (Data 12-31-10)</vt:lpstr>
      <vt:lpstr>Italy</vt:lpstr>
      <vt:lpstr>ITA (5YR - Org)</vt:lpstr>
      <vt:lpstr>ITA (5YR - Est - end-2010)</vt:lpstr>
      <vt:lpstr>ITA (Data 12-31-10)</vt:lpstr>
      <vt:lpstr>Greece</vt:lpstr>
      <vt:lpstr>GRE (5YR - Org)</vt:lpstr>
      <vt:lpstr>GRE (5YR - Est - end-2010)</vt:lpstr>
      <vt:lpstr>GRE (Data 12-31-10)</vt:lpstr>
      <vt:lpstr>Ireland</vt:lpstr>
      <vt:lpstr>IRE (5YR - Org)</vt:lpstr>
      <vt:lpstr>IRE (5YR - Est - end-2010)</vt:lpstr>
      <vt:lpstr>IRE (Data 12-31-10)</vt:lpstr>
      <vt:lpstr>Portugal</vt:lpstr>
      <vt:lpstr>POR (5YR - Org)</vt:lpstr>
      <vt:lpstr>POR (5YR - Est - end-2010)</vt:lpstr>
      <vt:lpstr>Por (Data 12-31-10)</vt:lpstr>
      <vt:lpstr>Spain</vt:lpstr>
      <vt:lpstr>ESP (5YR - Org)</vt:lpstr>
      <vt:lpstr>ESP (5YR - Est - end-2010)</vt:lpstr>
      <vt:lpstr>ESP (Data 12-31-10)</vt:lpstr>
      <vt:lpstr>Brazil</vt:lpstr>
      <vt:lpstr>BRA (5YR - Org)</vt:lpstr>
      <vt:lpstr>BRA (5YR - Est - end-2010)</vt:lpstr>
      <vt:lpstr>BRA (Data 12-31-10)</vt:lpstr>
      <vt:lpstr>Mexico</vt:lpstr>
      <vt:lpstr>MEX (5YR - Org)</vt:lpstr>
      <vt:lpstr>MEX (5YR - Est - end-2010)</vt:lpstr>
      <vt:lpstr>MEX (Data 12-31-10)</vt:lpstr>
    </vt:vector>
  </TitlesOfParts>
  <Company>International Monetary Fund; World Bank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Estimation Tool for Sovereign Risk Valuation Haircuts - Data Input (CDS Spreads)</dc:subject>
  <dc:creator>"Andy Jobst" &lt;ajobst@worldbank.org&gt;; Andy Jobst (ajobst@imf.org)</dc:creator>
  <dc:description>This file provides a template for downloading relevant CDS data and estimating the historical spread dynamics consistent with GEV.</dc:description>
  <cp:lastModifiedBy>Jobst, Andy</cp:lastModifiedBy>
  <cp:lastPrinted>2010-11-28T22:15:55Z</cp:lastPrinted>
  <dcterms:created xsi:type="dcterms:W3CDTF">2010-11-28T00:33:22Z</dcterms:created>
  <dcterms:modified xsi:type="dcterms:W3CDTF">2019-10-26T15:15:11Z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